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15A8F89E-033C-46BF-A6AF-CC361CFE75E0}" xr6:coauthVersionLast="47" xr6:coauthVersionMax="47" xr10:uidLastSave="{00000000-0000-0000-0000-000000000000}"/>
  <bookViews>
    <workbookView xWindow="510" yWindow="705" windowWidth="27765" windowHeight="14610" xr2:uid="{00000000-000D-0000-FFFF-FFFF00000000}"/>
  </bookViews>
  <sheets>
    <sheet name="31.12.25." sheetId="52" r:id="rId1"/>
    <sheet name="30.12.25." sheetId="51" r:id="rId2"/>
    <sheet name="29.12.25." sheetId="50" r:id="rId3"/>
    <sheet name="27.12.25." sheetId="49" r:id="rId4"/>
    <sheet name="26.12.25." sheetId="48" r:id="rId5"/>
    <sheet name="25.12.25." sheetId="47" r:id="rId6"/>
    <sheet name="24.12.25." sheetId="46" r:id="rId7"/>
    <sheet name="23.12.25." sheetId="45" r:id="rId8"/>
    <sheet name="22.12.25." sheetId="44" r:id="rId9"/>
    <sheet name="20.12.25." sheetId="42" r:id="rId10"/>
    <sheet name="19.12.25." sheetId="41" r:id="rId11"/>
    <sheet name="18.12.25." sheetId="40" r:id="rId12"/>
    <sheet name="17.12.25." sheetId="39" r:id="rId13"/>
    <sheet name="16.12.25." sheetId="38" r:id="rId14"/>
  </sheets>
  <calcPr calcId="181029"/>
</workbook>
</file>

<file path=xl/calcChain.xml><?xml version="1.0" encoding="utf-8"?>
<calcChain xmlns="http://schemas.openxmlformats.org/spreadsheetml/2006/main">
  <c r="C140" i="52" l="1"/>
  <c r="C139" i="52"/>
  <c r="C70" i="52"/>
  <c r="C59" i="52"/>
  <c r="C16" i="52"/>
  <c r="C133" i="52"/>
  <c r="C81" i="52"/>
  <c r="C94" i="52"/>
  <c r="C9" i="52"/>
  <c r="C136" i="51"/>
  <c r="C135" i="51"/>
  <c r="C94" i="51"/>
  <c r="C59" i="51"/>
  <c r="C81" i="51"/>
  <c r="C9" i="51"/>
  <c r="C136" i="50"/>
  <c r="C9" i="50"/>
  <c r="C136" i="49"/>
  <c r="C135" i="49"/>
  <c r="C94" i="49"/>
  <c r="C9" i="49"/>
  <c r="C136" i="48"/>
  <c r="C135" i="48"/>
  <c r="C59" i="48"/>
  <c r="C81" i="48"/>
  <c r="C94" i="48"/>
  <c r="C9" i="48"/>
  <c r="C135" i="47"/>
  <c r="C129" i="47"/>
  <c r="C16" i="47"/>
  <c r="C94" i="47"/>
  <c r="C9" i="47"/>
  <c r="C136" i="46"/>
  <c r="C135" i="46"/>
  <c r="C94" i="46"/>
  <c r="C9" i="46"/>
  <c r="C136" i="42"/>
  <c r="C136" i="45"/>
  <c r="C135" i="45"/>
  <c r="C94" i="45"/>
  <c r="C9" i="45"/>
  <c r="C136" i="44"/>
  <c r="C9" i="44"/>
  <c r="C135" i="42"/>
  <c r="C94" i="42"/>
  <c r="C9" i="42"/>
  <c r="C136" i="41"/>
  <c r="C135" i="41"/>
  <c r="C69" i="41"/>
  <c r="C9" i="41"/>
  <c r="C94" i="40"/>
  <c r="C135" i="40" s="1"/>
  <c r="C136" i="40" s="1"/>
  <c r="C9" i="40"/>
  <c r="C136" i="39"/>
  <c r="C135" i="39"/>
  <c r="C16" i="39"/>
  <c r="C94" i="39"/>
  <c r="C81" i="39"/>
  <c r="C9" i="39"/>
  <c r="C94" i="38"/>
  <c r="C135" i="38" s="1"/>
  <c r="C9" i="38"/>
  <c r="C136" i="38" s="1"/>
  <c r="C136" i="47" l="1"/>
</calcChain>
</file>

<file path=xl/sharedStrings.xml><?xml version="1.0" encoding="utf-8"?>
<sst xmlns="http://schemas.openxmlformats.org/spreadsheetml/2006/main" count="1396" uniqueCount="145">
  <si>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</si>
  <si>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</si>
  <si>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</si>
  <si>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</si>
  <si>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</si>
  <si>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</si>
  <si>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</si>
  <si>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</si>
  <si>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</si>
  <si>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</si>
  <si>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</si>
  <si>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</si>
  <si>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</si>
  <si>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</si>
  <si>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</si>
  <si>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</si>
  <si>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</si>
  <si>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</si>
  <si>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</si>
  <si>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</si>
  <si>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</si>
  <si>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</si>
  <si>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</si>
  <si>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</si>
  <si>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</si>
  <si>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</si>
  <si>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</si>
  <si>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</si>
  <si>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</si>
  <si>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</si>
  <si>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</si>
  <si>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</si>
  <si>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</si>
  <si>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</si>
  <si>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</si>
  <si>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</si>
  <si>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</si>
  <si>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</si>
  <si>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</si>
  <si>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</si>
  <si>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</si>
  <si>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</si>
  <si>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</si>
  <si>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</si>
  <si>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</si>
  <si>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</si>
  <si>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</si>
  <si>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</si>
  <si>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</si>
  <si>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</si>
  <si>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</si>
  <si>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</si>
  <si>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</si>
  <si>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</si>
  <si>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</si>
  <si>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</si>
  <si>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</si>
  <si>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</si>
  <si>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</si>
  <si>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</si>
  <si>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</si>
  <si>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Telekom Srbija A.D.</t>
  </si>
  <si>
    <t>Zavod za javno zdravlje</t>
  </si>
  <si>
    <t>Fox TKR</t>
  </si>
  <si>
    <t>Neo YU Dent</t>
  </si>
  <si>
    <t>Phoenix Pharma DOO</t>
  </si>
  <si>
    <t>Farma Logist D.O.O</t>
  </si>
  <si>
    <t>Vega D.O.O.</t>
  </si>
  <si>
    <t>Sopharma trading Doo</t>
  </si>
  <si>
    <t>Knez Petrol DOO Zemun</t>
  </si>
  <si>
    <t>Elektroprivreda Srbije</t>
  </si>
  <si>
    <t>J.P"Pošta Srbije"Beograd,PPJ"Krag.Jag.Kruš."</t>
  </si>
  <si>
    <t>Papirdol DOO</t>
  </si>
  <si>
    <t>Pro auto 262</t>
  </si>
  <si>
    <t>Infolab Doo</t>
  </si>
  <si>
    <t>Viva Company Doo</t>
  </si>
  <si>
    <t>Metreco DOO</t>
  </si>
  <si>
    <t>Flora-Komerc D.O.O</t>
  </si>
  <si>
    <t>Zorex pharma doo</t>
  </si>
  <si>
    <t>Future Pharm Doo</t>
  </si>
  <si>
    <t>Vodovod JP</t>
  </si>
  <si>
    <t>Alpha Imaging d.o.o.</t>
  </si>
  <si>
    <t>JKP Kruševac</t>
  </si>
  <si>
    <t>Velemajstor trgovine d.o.o</t>
  </si>
  <si>
    <t>Egal 011 doo</t>
  </si>
  <si>
    <t xml:space="preserve">PREVOZ - Specijalizanti za Xmes. PRIMARNA Z.Z.      </t>
  </si>
  <si>
    <t>PREVOZ - Specijalizanti za Xmes. STOMATOLOŠKA  Z.Z.</t>
  </si>
  <si>
    <t>MikroLine</t>
  </si>
  <si>
    <t>Elgor 1999 Doo</t>
  </si>
  <si>
    <t>Dunavplast Korp d.o.o.</t>
  </si>
  <si>
    <t>B2M Doo</t>
  </si>
  <si>
    <t>Ino Pharm d.o.o</t>
  </si>
  <si>
    <t>Euromedicina DOO</t>
  </si>
  <si>
    <t>Junikom DOO</t>
  </si>
  <si>
    <t>Promedia-sistem Doo</t>
  </si>
  <si>
    <t>Labteh DOO</t>
  </si>
  <si>
    <t>Maymedica Doo</t>
  </si>
  <si>
    <t>Automehaničarska radnja Stojković 982</t>
  </si>
  <si>
    <t>Balkanprogres DOO</t>
  </si>
  <si>
    <t>Bit Impeks Doo</t>
  </si>
  <si>
    <t>MS Comp Kruševac</t>
  </si>
  <si>
    <t>Globos osiguranje</t>
  </si>
  <si>
    <t>Pharma Swiss d.o.o</t>
  </si>
  <si>
    <t>Vicor</t>
  </si>
  <si>
    <t>16.12.2025.</t>
  </si>
  <si>
    <t>Ecotrade DOO</t>
  </si>
  <si>
    <t>Dm Trend Tim doo</t>
  </si>
  <si>
    <t>Tehnokomerc Doo</t>
  </si>
  <si>
    <t>GM SM centar</t>
  </si>
  <si>
    <t>S-Kontrola GPS</t>
  </si>
  <si>
    <t>Lift servis Plus</t>
  </si>
  <si>
    <t>17.12.2025.</t>
  </si>
  <si>
    <t>PREVOZ - Specijalizanti za XImes. STOMATOLOŠKA  Z.Z.</t>
  </si>
  <si>
    <t xml:space="preserve">PREVOZ - Specijalizanti za XImes. PRIMARNA Z.Z.      </t>
  </si>
  <si>
    <t>18.12.2025.</t>
  </si>
  <si>
    <t>19.12.2025.</t>
  </si>
  <si>
    <t>Superlab D.O.O</t>
  </si>
  <si>
    <t>20.12.2025.</t>
  </si>
  <si>
    <t>22.12.2025.</t>
  </si>
  <si>
    <t>MedicoLine-doo</t>
  </si>
  <si>
    <t>23.12.2025.</t>
  </si>
  <si>
    <t>24.12.2025.</t>
  </si>
  <si>
    <t>25.12.2025.</t>
  </si>
  <si>
    <t>26.12.2025.</t>
  </si>
  <si>
    <t>Adoc doo</t>
  </si>
  <si>
    <t>27.12.2025.</t>
  </si>
  <si>
    <t>29.12.2025.</t>
  </si>
  <si>
    <t>30.12.2025.</t>
  </si>
  <si>
    <t>Gosper DOO</t>
  </si>
  <si>
    <t>Inel Medik VP doo</t>
  </si>
  <si>
    <t>Medipro Internacional doo</t>
  </si>
  <si>
    <t>Commex</t>
  </si>
  <si>
    <t>ID Com</t>
  </si>
  <si>
    <t>Atan Mark D.O.O.</t>
  </si>
  <si>
    <t>Grad Kruševac-Gradska uprava</t>
  </si>
  <si>
    <t>Inslab DOO</t>
  </si>
  <si>
    <t>Prizma</t>
  </si>
  <si>
    <t>Eter&amp;Medical 11 d.o.o.</t>
  </si>
  <si>
    <t>Elektro Medica</t>
  </si>
  <si>
    <t>BG Produkt 1996 Doo</t>
  </si>
  <si>
    <t>Institut za zaštitu na radu Novi Sad</t>
  </si>
  <si>
    <t>X-Ray Košutić-Ekoteh dozimetrija</t>
  </si>
  <si>
    <t>Sagittarius doo</t>
  </si>
  <si>
    <t>Rod-MN Krojačka radnja Mile Denić pr</t>
  </si>
  <si>
    <t>31.12.2025.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</si>
</sst>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  <xf numFmtId="164" fontId="0" fillId="0" borderId="0" xfId="0" applyNumberFormat="1"/>
    <xf numFmtId="49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57E74-F3A9-4AE3-B7A6-39A1E7EF4183}">
  <dimension ref="A1:J473"/>
  <sheetViews>
    <sheetView tabSelected="1" workbookViewId="0">
      <selection activeCell="A77" sqref="A77:XFD77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144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669333.46000000648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>
        <v>9496276.6799999997</v>
      </c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43805</v>
      </c>
    </row>
    <row r="9" spans="1:10" s="15" customFormat="1" ht="18" customHeight="1" thickBot="1" x14ac:dyDescent="0.3">
      <c r="B9" s="16" t="s">
        <v>7</v>
      </c>
      <c r="C9" s="17">
        <f>C6+C7+C8</f>
        <v>9540081.6799999997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>
        <v>30000</v>
      </c>
      <c r="E13" s="2"/>
      <c r="G13" s="35"/>
      <c r="H13" s="21"/>
    </row>
    <row r="14" spans="1:10" ht="13.5" customHeight="1" x14ac:dyDescent="0.25">
      <c r="B14" s="22" t="s">
        <v>14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60</v>
      </c>
      <c r="C15" s="13"/>
      <c r="E15" s="2"/>
      <c r="H15" s="33"/>
    </row>
    <row r="16" spans="1:10" ht="13.5" customHeight="1" x14ac:dyDescent="0.25">
      <c r="B16" s="19" t="s">
        <v>15</v>
      </c>
      <c r="C16" s="23">
        <f>SUM(C23:C32)</f>
        <v>187312</v>
      </c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customHeight="1" x14ac:dyDescent="0.25">
      <c r="B23" s="59" t="s">
        <v>62</v>
      </c>
      <c r="C23" s="3">
        <v>6040</v>
      </c>
      <c r="E23" s="2"/>
    </row>
    <row r="24" spans="2:5" ht="12" customHeight="1" x14ac:dyDescent="0.25">
      <c r="B24" s="59" t="s">
        <v>130</v>
      </c>
      <c r="C24" s="3">
        <v>33312</v>
      </c>
      <c r="E24" s="2"/>
    </row>
    <row r="25" spans="2:5" ht="12" customHeight="1" x14ac:dyDescent="0.25">
      <c r="B25" s="59" t="s">
        <v>131</v>
      </c>
      <c r="C25" s="3">
        <v>7080</v>
      </c>
      <c r="E25" s="2"/>
    </row>
    <row r="26" spans="2:5" ht="12" customHeight="1" x14ac:dyDescent="0.25">
      <c r="B26" s="59" t="s">
        <v>87</v>
      </c>
      <c r="C26" s="3">
        <v>9120</v>
      </c>
      <c r="E26" s="2"/>
    </row>
    <row r="27" spans="2:5" ht="12" customHeight="1" x14ac:dyDescent="0.25">
      <c r="B27" s="59" t="s">
        <v>77</v>
      </c>
      <c r="C27" s="3">
        <v>55248</v>
      </c>
      <c r="E27" s="2"/>
    </row>
    <row r="28" spans="2:5" ht="12" customHeight="1" x14ac:dyDescent="0.25">
      <c r="B28" s="59" t="s">
        <v>132</v>
      </c>
      <c r="C28" s="3">
        <v>19800</v>
      </c>
      <c r="E28" s="2"/>
    </row>
    <row r="29" spans="2:5" ht="12" customHeight="1" x14ac:dyDescent="0.25">
      <c r="B29" s="59" t="s">
        <v>63</v>
      </c>
      <c r="C29" s="3">
        <v>3924</v>
      </c>
      <c r="E29" s="2"/>
    </row>
    <row r="30" spans="2:5" ht="12" customHeight="1" x14ac:dyDescent="0.25">
      <c r="B30" s="59" t="s">
        <v>89</v>
      </c>
      <c r="C30" s="3">
        <v>3528</v>
      </c>
      <c r="E30" s="2"/>
    </row>
    <row r="31" spans="2:5" ht="12.75" customHeight="1" x14ac:dyDescent="0.25">
      <c r="B31" s="59" t="s">
        <v>64</v>
      </c>
      <c r="C31" s="3">
        <v>31500</v>
      </c>
      <c r="E31" s="2"/>
    </row>
    <row r="32" spans="2:5" ht="12.75" customHeight="1" x14ac:dyDescent="0.25">
      <c r="B32" s="59" t="s">
        <v>90</v>
      </c>
      <c r="C32" s="3">
        <v>17760</v>
      </c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  <c r="H36" s="45"/>
    </row>
    <row r="37" spans="2:9" ht="12.75" customHeight="1" x14ac:dyDescent="0.25">
      <c r="B37" s="19" t="s">
        <v>22</v>
      </c>
      <c r="C37" s="13"/>
      <c r="E37" s="2"/>
      <c r="H37" s="39"/>
    </row>
    <row r="38" spans="2:9" ht="15" customHeight="1" x14ac:dyDescent="0.25">
      <c r="B38" s="19" t="s">
        <v>23</v>
      </c>
      <c r="C38" s="23"/>
      <c r="E38" s="2"/>
      <c r="H38" s="63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2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23"/>
      <c r="E58" s="2"/>
    </row>
    <row r="59" spans="2:9" ht="12.75" customHeight="1" x14ac:dyDescent="0.25">
      <c r="B59" s="19" t="s">
        <v>41</v>
      </c>
      <c r="C59" s="13">
        <f>SUM(C60:C62)</f>
        <v>619456</v>
      </c>
      <c r="E59" s="2"/>
    </row>
    <row r="60" spans="2:9" ht="12.75" customHeight="1" x14ac:dyDescent="0.25">
      <c r="B60" s="59" t="s">
        <v>133</v>
      </c>
      <c r="C60" s="3">
        <v>301920</v>
      </c>
      <c r="E60" s="2"/>
    </row>
    <row r="61" spans="2:9" ht="12.75" customHeight="1" x14ac:dyDescent="0.25">
      <c r="B61" s="59" t="s">
        <v>66</v>
      </c>
      <c r="C61" s="3">
        <v>76542.399999999994</v>
      </c>
      <c r="E61" s="2"/>
    </row>
    <row r="62" spans="2:9" ht="12.75" customHeight="1" x14ac:dyDescent="0.25">
      <c r="B62" s="59" t="s">
        <v>67</v>
      </c>
      <c r="C62" s="3">
        <v>240993.6</v>
      </c>
      <c r="E62" s="2"/>
    </row>
    <row r="63" spans="2:9" ht="12.75" hidden="1" customHeight="1" x14ac:dyDescent="0.25">
      <c r="B63" s="58"/>
      <c r="C63" s="3"/>
      <c r="E63" s="2"/>
    </row>
    <row r="64" spans="2:9" ht="12.75" hidden="1" customHeight="1" x14ac:dyDescent="0.25">
      <c r="B64" s="58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42</v>
      </c>
      <c r="C70" s="23">
        <f>SUM(C71:C76)</f>
        <v>3909662.15</v>
      </c>
      <c r="E70" s="2"/>
    </row>
    <row r="71" spans="2:8" ht="12" customHeight="1" x14ac:dyDescent="0.25">
      <c r="B71" s="59" t="s">
        <v>92</v>
      </c>
      <c r="C71" s="3">
        <v>370782.33</v>
      </c>
      <c r="E71" s="2"/>
    </row>
    <row r="72" spans="2:8" ht="12" customHeight="1" x14ac:dyDescent="0.25">
      <c r="B72" s="59" t="s">
        <v>93</v>
      </c>
      <c r="C72" s="3">
        <v>55613.04</v>
      </c>
      <c r="E72" s="2"/>
    </row>
    <row r="73" spans="2:8" ht="12.75" customHeight="1" x14ac:dyDescent="0.25">
      <c r="B73" s="59" t="s">
        <v>116</v>
      </c>
      <c r="C73" s="3">
        <v>7920</v>
      </c>
      <c r="E73" s="2"/>
    </row>
    <row r="74" spans="2:8" ht="12" customHeight="1" x14ac:dyDescent="0.25">
      <c r="B74" s="59" t="s">
        <v>94</v>
      </c>
      <c r="C74" s="3">
        <v>27196.799999999999</v>
      </c>
      <c r="E74" s="2"/>
    </row>
    <row r="75" spans="2:8" ht="11.25" customHeight="1" x14ac:dyDescent="0.25">
      <c r="B75" s="59" t="s">
        <v>95</v>
      </c>
      <c r="C75" s="3">
        <v>3063182.4</v>
      </c>
      <c r="E75" s="2"/>
    </row>
    <row r="76" spans="2:8" ht="14.25" customHeight="1" x14ac:dyDescent="0.25">
      <c r="B76" s="59" t="s">
        <v>96</v>
      </c>
      <c r="C76" s="3">
        <v>384967.58</v>
      </c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2:9" ht="13.5" customHeight="1" x14ac:dyDescent="0.25">
      <c r="B81" s="29" t="s">
        <v>47</v>
      </c>
      <c r="C81" s="13">
        <f>SUM(C82:C86)</f>
        <v>1586731.44</v>
      </c>
      <c r="E81" s="2"/>
      <c r="G81" s="32"/>
      <c r="H81" s="33"/>
    </row>
    <row r="82" spans="2:9" ht="12.75" customHeight="1" x14ac:dyDescent="0.25">
      <c r="B82" s="59" t="s">
        <v>65</v>
      </c>
      <c r="C82" s="3">
        <v>524259.23</v>
      </c>
      <c r="E82" s="2"/>
      <c r="G82" s="32"/>
      <c r="H82" s="33"/>
    </row>
    <row r="83" spans="2:9" ht="12.75" customHeight="1" x14ac:dyDescent="0.25">
      <c r="B83" s="59" t="s">
        <v>66</v>
      </c>
      <c r="C83" s="3">
        <v>227254.1</v>
      </c>
      <c r="E83" s="2"/>
      <c r="G83" s="32"/>
      <c r="H83" s="33"/>
    </row>
    <row r="84" spans="2:9" ht="12.75" customHeight="1" x14ac:dyDescent="0.25">
      <c r="B84" s="59" t="s">
        <v>102</v>
      </c>
      <c r="C84" s="3">
        <v>417827.96</v>
      </c>
      <c r="E84" s="2"/>
      <c r="G84" s="32"/>
      <c r="H84" s="33"/>
    </row>
    <row r="85" spans="2:9" ht="12.75" customHeight="1" x14ac:dyDescent="0.25">
      <c r="B85" s="59" t="s">
        <v>67</v>
      </c>
      <c r="C85" s="3">
        <v>254573</v>
      </c>
      <c r="E85" s="2"/>
      <c r="G85" s="32"/>
      <c r="H85" s="33"/>
    </row>
    <row r="86" spans="2:9" ht="13.5" customHeight="1" x14ac:dyDescent="0.25">
      <c r="B86" s="59" t="s">
        <v>68</v>
      </c>
      <c r="C86" s="3">
        <v>162817.15</v>
      </c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48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49</v>
      </c>
      <c r="C94" s="13">
        <f>SUM(C96:C122)</f>
        <v>2026750.4999999998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50</v>
      </c>
      <c r="C96" s="2">
        <v>714.57</v>
      </c>
      <c r="E96" s="1"/>
      <c r="G96" s="35"/>
      <c r="H96" s="36"/>
    </row>
    <row r="97" spans="2:8" ht="12.75" customHeight="1" x14ac:dyDescent="0.25">
      <c r="B97" s="59" t="s">
        <v>80</v>
      </c>
      <c r="C97" s="3">
        <v>180243.21</v>
      </c>
      <c r="E97" s="1"/>
      <c r="G97" s="35"/>
      <c r="H97" s="36"/>
    </row>
    <row r="98" spans="2:8" ht="12.75" customHeight="1" x14ac:dyDescent="0.25">
      <c r="B98" s="59" t="s">
        <v>82</v>
      </c>
      <c r="C98" s="3">
        <v>94620.47</v>
      </c>
      <c r="E98" s="1"/>
      <c r="G98" s="35"/>
      <c r="H98" s="36"/>
    </row>
    <row r="99" spans="2:8" ht="12.75" customHeight="1" x14ac:dyDescent="0.25">
      <c r="B99" s="59" t="s">
        <v>61</v>
      </c>
      <c r="C99" s="3">
        <v>245116.95</v>
      </c>
      <c r="E99" s="1"/>
      <c r="G99" s="35"/>
      <c r="H99" s="36"/>
    </row>
    <row r="100" spans="2:8" ht="12.75" customHeight="1" x14ac:dyDescent="0.25">
      <c r="B100" s="59" t="s">
        <v>107</v>
      </c>
      <c r="C100" s="3">
        <v>18936</v>
      </c>
      <c r="E100" s="1"/>
      <c r="G100" s="35"/>
      <c r="H100" s="36"/>
    </row>
    <row r="101" spans="2:8" ht="12.75" customHeight="1" x14ac:dyDescent="0.25">
      <c r="B101" s="59" t="s">
        <v>135</v>
      </c>
      <c r="C101" s="3">
        <v>198142.8</v>
      </c>
      <c r="E101" s="1"/>
      <c r="G101" s="35"/>
      <c r="H101" s="36"/>
    </row>
    <row r="102" spans="2:8" ht="12.75" customHeight="1" x14ac:dyDescent="0.25">
      <c r="B102" s="59" t="s">
        <v>136</v>
      </c>
      <c r="C102" s="3">
        <v>3000</v>
      </c>
      <c r="E102" s="1"/>
      <c r="G102" s="35"/>
      <c r="H102" s="36"/>
    </row>
    <row r="103" spans="2:8" ht="12.75" customHeight="1" x14ac:dyDescent="0.25">
      <c r="B103" s="59" t="s">
        <v>71</v>
      </c>
      <c r="C103" s="3">
        <v>2300</v>
      </c>
      <c r="E103" s="1"/>
      <c r="G103" s="35"/>
      <c r="H103" s="36"/>
    </row>
    <row r="104" spans="2:8" ht="12.75" customHeight="1" x14ac:dyDescent="0.25">
      <c r="B104" s="59" t="s">
        <v>83</v>
      </c>
      <c r="C104" s="3">
        <v>27120</v>
      </c>
      <c r="E104" s="1"/>
      <c r="G104" s="35"/>
      <c r="H104" s="36"/>
    </row>
    <row r="105" spans="2:8" ht="12.75" customHeight="1" x14ac:dyDescent="0.25">
      <c r="B105" s="59" t="s">
        <v>97</v>
      </c>
      <c r="C105" s="3">
        <v>31900</v>
      </c>
      <c r="E105" s="1"/>
      <c r="G105" s="35"/>
      <c r="H105" s="36"/>
    </row>
    <row r="106" spans="2:8" ht="12.75" customHeight="1" x14ac:dyDescent="0.25">
      <c r="B106" s="59" t="s">
        <v>137</v>
      </c>
      <c r="C106" s="3">
        <v>31856</v>
      </c>
      <c r="E106" s="1"/>
      <c r="G106" s="35"/>
      <c r="H106" s="36"/>
    </row>
    <row r="107" spans="2:8" ht="12.75" customHeight="1" x14ac:dyDescent="0.25">
      <c r="B107" s="59" t="s">
        <v>138</v>
      </c>
      <c r="C107" s="3">
        <v>72120</v>
      </c>
      <c r="E107" s="1"/>
      <c r="G107" s="35"/>
      <c r="H107" s="36"/>
    </row>
    <row r="108" spans="2:8" ht="12.75" customHeight="1" x14ac:dyDescent="0.25">
      <c r="B108" s="59" t="s">
        <v>132</v>
      </c>
      <c r="C108" s="3">
        <v>143400</v>
      </c>
      <c r="E108" s="1"/>
      <c r="G108" s="35"/>
      <c r="H108" s="36"/>
    </row>
    <row r="109" spans="2:8" ht="12.75" customHeight="1" x14ac:dyDescent="0.25">
      <c r="B109" s="59" t="s">
        <v>72</v>
      </c>
      <c r="C109" s="3">
        <v>40250.400000000001</v>
      </c>
      <c r="E109" s="1"/>
      <c r="G109" s="35"/>
      <c r="H109" s="36"/>
    </row>
    <row r="110" spans="2:8" ht="12.75" customHeight="1" x14ac:dyDescent="0.25">
      <c r="B110" s="59" t="s">
        <v>63</v>
      </c>
      <c r="C110" s="3">
        <v>45122.400000000001</v>
      </c>
      <c r="E110" s="1"/>
      <c r="G110" s="35"/>
      <c r="H110" s="36"/>
    </row>
    <row r="111" spans="2:8" ht="12.75" customHeight="1" x14ac:dyDescent="0.25">
      <c r="B111" s="59" t="s">
        <v>98</v>
      </c>
      <c r="C111" s="3">
        <v>36480</v>
      </c>
      <c r="E111" s="1"/>
      <c r="G111" s="35"/>
      <c r="H111" s="36"/>
    </row>
    <row r="112" spans="2:8" ht="12.75" customHeight="1" x14ac:dyDescent="0.25">
      <c r="B112" s="59" t="s">
        <v>139</v>
      </c>
      <c r="C112" s="3">
        <v>10800</v>
      </c>
      <c r="E112" s="1"/>
      <c r="G112" s="35"/>
      <c r="H112" s="36"/>
    </row>
    <row r="113" spans="2:8" ht="12.75" customHeight="1" x14ac:dyDescent="0.25">
      <c r="B113" s="59" t="s">
        <v>140</v>
      </c>
      <c r="C113" s="3">
        <v>18000</v>
      </c>
      <c r="E113" s="1"/>
      <c r="G113" s="35"/>
      <c r="H113" s="36"/>
    </row>
    <row r="114" spans="2:8" ht="12.75" customHeight="1" x14ac:dyDescent="0.25">
      <c r="B114" s="59" t="s">
        <v>141</v>
      </c>
      <c r="C114" s="3">
        <v>12000</v>
      </c>
      <c r="E114" s="1"/>
      <c r="G114" s="35"/>
      <c r="H114" s="36"/>
    </row>
    <row r="115" spans="2:8" ht="12.75" customHeight="1" x14ac:dyDescent="0.25">
      <c r="B115" s="59" t="s">
        <v>100</v>
      </c>
      <c r="C115" s="3">
        <v>11600</v>
      </c>
      <c r="E115" s="1"/>
      <c r="G115" s="35"/>
      <c r="H115" s="36"/>
    </row>
    <row r="116" spans="2:8" ht="12.75" customHeight="1" x14ac:dyDescent="0.25">
      <c r="B116" s="59" t="s">
        <v>142</v>
      </c>
      <c r="C116" s="3">
        <v>78900</v>
      </c>
      <c r="E116" s="1"/>
      <c r="G116" s="35"/>
      <c r="H116" s="36"/>
    </row>
    <row r="117" spans="2:8" ht="12.75" customHeight="1" x14ac:dyDescent="0.25">
      <c r="B117" s="59" t="s">
        <v>84</v>
      </c>
      <c r="C117" s="3">
        <v>11538</v>
      </c>
      <c r="E117" s="1"/>
      <c r="G117" s="35"/>
      <c r="H117" s="36"/>
    </row>
    <row r="118" spans="2:8" ht="12.75" customHeight="1" x14ac:dyDescent="0.25">
      <c r="B118" s="59" t="s">
        <v>89</v>
      </c>
      <c r="C118" s="3">
        <v>52056</v>
      </c>
      <c r="E118" s="1"/>
      <c r="G118" s="35"/>
      <c r="H118" s="36"/>
    </row>
    <row r="119" spans="2:8" ht="12.75" customHeight="1" x14ac:dyDescent="0.25">
      <c r="B119" s="59" t="s">
        <v>143</v>
      </c>
      <c r="C119" s="3">
        <v>67100</v>
      </c>
      <c r="E119" s="1"/>
      <c r="G119" s="35"/>
      <c r="H119" s="36"/>
    </row>
    <row r="120" spans="2:8" ht="12.75" customHeight="1" x14ac:dyDescent="0.25">
      <c r="B120" s="59" t="s">
        <v>101</v>
      </c>
      <c r="C120" s="3">
        <v>144904.5</v>
      </c>
      <c r="E120" s="1"/>
      <c r="G120" s="35"/>
      <c r="H120" s="36"/>
    </row>
    <row r="121" spans="2:8" ht="12.75" customHeight="1" x14ac:dyDescent="0.25">
      <c r="B121" s="59" t="s">
        <v>75</v>
      </c>
      <c r="C121" s="3">
        <v>304859.2</v>
      </c>
      <c r="E121" s="1"/>
      <c r="G121" s="35"/>
      <c r="H121" s="36"/>
    </row>
    <row r="122" spans="2:8" ht="12.75" customHeight="1" x14ac:dyDescent="0.25">
      <c r="B122" s="59" t="s">
        <v>90</v>
      </c>
      <c r="C122" s="3">
        <v>143670</v>
      </c>
      <c r="E122" s="1"/>
      <c r="G122" s="35"/>
      <c r="H122" s="36"/>
    </row>
    <row r="123" spans="2:8" ht="12.75" hidden="1" customHeight="1" x14ac:dyDescent="0.25">
      <c r="B123" s="59"/>
      <c r="C123" s="3"/>
      <c r="E123" s="2"/>
      <c r="G123" s="32"/>
      <c r="H123" s="33"/>
    </row>
    <row r="124" spans="2:8" ht="12.75" hidden="1" customHeight="1" x14ac:dyDescent="0.25">
      <c r="B124" s="26" t="s">
        <v>113</v>
      </c>
      <c r="C124" s="28"/>
      <c r="E124" s="2"/>
      <c r="G124" s="32"/>
      <c r="H124" s="33"/>
    </row>
    <row r="125" spans="2:8" ht="12" hidden="1" customHeight="1" x14ac:dyDescent="0.25">
      <c r="B125" s="25" t="s">
        <v>51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17</v>
      </c>
      <c r="C126" s="38"/>
      <c r="E126" s="2"/>
      <c r="G126" s="32"/>
      <c r="H126" s="33"/>
    </row>
    <row r="127" spans="2:8" ht="13.5" hidden="1" customHeight="1" x14ac:dyDescent="0.25">
      <c r="B127" s="24" t="s">
        <v>52</v>
      </c>
      <c r="C127" s="28"/>
      <c r="E127" s="2"/>
      <c r="G127" s="32"/>
      <c r="H127" s="33"/>
    </row>
    <row r="128" spans="2:8" ht="12.75" hidden="1" customHeight="1" x14ac:dyDescent="0.25">
      <c r="B128" s="24" t="s">
        <v>19</v>
      </c>
      <c r="C128" s="28"/>
      <c r="E128" s="2"/>
      <c r="H128" s="33"/>
    </row>
    <row r="129" spans="1:8" ht="12.75" hidden="1" customHeight="1" x14ac:dyDescent="0.25">
      <c r="B129" s="25" t="s">
        <v>18</v>
      </c>
      <c r="C129" s="28"/>
      <c r="E129" s="2"/>
      <c r="G129" s="32"/>
      <c r="H129" s="33"/>
    </row>
    <row r="130" spans="1:8" ht="12.75" hidden="1" customHeight="1" x14ac:dyDescent="0.25">
      <c r="B130" s="52" t="s">
        <v>53</v>
      </c>
      <c r="C130" s="28"/>
      <c r="E130" s="2"/>
      <c r="G130" s="32"/>
      <c r="H130" s="33"/>
    </row>
    <row r="131" spans="1:8" ht="13.5" hidden="1" customHeight="1" x14ac:dyDescent="0.25">
      <c r="B131" s="24" t="s">
        <v>54</v>
      </c>
      <c r="C131" s="28"/>
      <c r="E131" s="2"/>
      <c r="G131" s="61"/>
      <c r="H131" s="36"/>
    </row>
    <row r="132" spans="1:8" ht="15" hidden="1" customHeight="1" x14ac:dyDescent="0.25">
      <c r="B132" s="24" t="s">
        <v>55</v>
      </c>
      <c r="C132" s="28"/>
      <c r="E132" s="2"/>
      <c r="G132" s="32"/>
      <c r="H132" s="33"/>
    </row>
    <row r="133" spans="1:8" ht="15" customHeight="1" x14ac:dyDescent="0.25">
      <c r="B133" s="19" t="s">
        <v>56</v>
      </c>
      <c r="C133" s="13">
        <f>SUM(C134:C135)</f>
        <v>630389.91</v>
      </c>
      <c r="E133" s="2"/>
      <c r="G133" s="32"/>
      <c r="H133" s="33"/>
    </row>
    <row r="134" spans="1:8" ht="15" customHeight="1" x14ac:dyDescent="0.25">
      <c r="B134" s="59" t="s">
        <v>69</v>
      </c>
      <c r="C134" s="3">
        <v>623719.78</v>
      </c>
      <c r="E134" s="2"/>
      <c r="G134" s="32"/>
      <c r="H134" s="33"/>
    </row>
    <row r="135" spans="1:8" ht="13.5" customHeight="1" x14ac:dyDescent="0.25">
      <c r="B135" s="59" t="s">
        <v>134</v>
      </c>
      <c r="C135" s="3">
        <v>6670.13</v>
      </c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57</v>
      </c>
      <c r="C139" s="23">
        <f>C13+C16+C59+C70+C81+C94+C133</f>
        <v>8990302</v>
      </c>
      <c r="E139" s="2"/>
      <c r="G139" s="32"/>
      <c r="H139" s="33"/>
    </row>
    <row r="140" spans="1:8" ht="20.25" customHeight="1" x14ac:dyDescent="0.3">
      <c r="B140" s="41" t="s">
        <v>58</v>
      </c>
      <c r="C140" s="23">
        <f>C4+C9-C139</f>
        <v>1219113.1400000062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64"/>
      <c r="B143" s="64"/>
      <c r="C143" s="65"/>
      <c r="G143" s="32"/>
      <c r="H143" s="33"/>
    </row>
    <row r="144" spans="1:8" ht="11.25" customHeight="1" x14ac:dyDescent="0.25">
      <c r="A144" s="64"/>
      <c r="B144" s="64"/>
      <c r="C144" s="65"/>
      <c r="E144" s="33"/>
      <c r="F144" s="33"/>
      <c r="G144" s="32"/>
      <c r="H144" s="33"/>
    </row>
    <row r="145" spans="1:8" ht="11.25" customHeight="1" x14ac:dyDescent="0.25">
      <c r="A145" s="64"/>
      <c r="B145" s="64"/>
      <c r="C145" s="65"/>
      <c r="E145" s="32"/>
      <c r="F145" s="32"/>
      <c r="G145" s="33"/>
      <c r="H145" s="33"/>
    </row>
    <row r="146" spans="1:8" ht="11.25" customHeight="1" x14ac:dyDescent="0.25">
      <c r="A146" s="64"/>
      <c r="B146" s="64"/>
      <c r="C146" s="65"/>
      <c r="E146" s="32"/>
      <c r="F146" s="32"/>
      <c r="G146" s="33"/>
      <c r="H146" s="33"/>
    </row>
    <row r="147" spans="1:8" ht="11.25" customHeight="1" x14ac:dyDescent="0.25">
      <c r="A147" s="64"/>
      <c r="B147" s="64"/>
      <c r="C147" s="65"/>
      <c r="G147" s="32"/>
      <c r="H147" s="33"/>
    </row>
    <row r="148" spans="1:8" ht="11.25" customHeight="1" x14ac:dyDescent="0.25">
      <c r="A148" s="64"/>
      <c r="B148" s="64"/>
      <c r="C148" s="65"/>
      <c r="E148" s="33"/>
      <c r="F148" s="33"/>
      <c r="G148" s="32"/>
      <c r="H148" s="33"/>
    </row>
    <row r="149" spans="1:8" ht="11.25" customHeight="1" x14ac:dyDescent="0.25">
      <c r="A149" s="64"/>
      <c r="B149" s="64"/>
      <c r="C149" s="65"/>
      <c r="E149" s="32"/>
      <c r="F149" s="32"/>
      <c r="G149" s="33"/>
      <c r="H149" s="33"/>
    </row>
    <row r="150" spans="1:8" ht="11.25" customHeight="1" x14ac:dyDescent="0.25">
      <c r="A150" s="64"/>
      <c r="B150" s="64"/>
      <c r="C150" s="65"/>
      <c r="E150" s="32"/>
      <c r="F150" s="32"/>
      <c r="G150" s="33"/>
      <c r="H150" s="33"/>
    </row>
    <row r="151" spans="1:8" ht="11.25" customHeight="1" x14ac:dyDescent="0.25">
      <c r="A151" s="64"/>
      <c r="B151" s="64"/>
      <c r="C151" s="65"/>
      <c r="G151" s="32"/>
      <c r="H151" s="33"/>
    </row>
    <row r="152" spans="1:8" ht="12" customHeight="1" x14ac:dyDescent="0.25">
      <c r="A152" s="64"/>
      <c r="B152" s="64"/>
      <c r="C152" s="65"/>
      <c r="G152" s="32"/>
      <c r="H152" s="33"/>
    </row>
    <row r="153" spans="1:8" ht="11.25" customHeight="1" x14ac:dyDescent="0.25">
      <c r="A153" s="64"/>
      <c r="B153" s="64"/>
      <c r="C153" s="65"/>
      <c r="G153" s="32"/>
      <c r="H153" s="33"/>
    </row>
    <row r="154" spans="1:8" ht="11.25" customHeight="1" x14ac:dyDescent="0.25">
      <c r="A154" s="64"/>
      <c r="B154" s="64"/>
      <c r="C154" s="65"/>
      <c r="G154" s="32"/>
      <c r="H154" s="33"/>
    </row>
    <row r="155" spans="1:8" ht="11.25" customHeight="1" x14ac:dyDescent="0.25">
      <c r="A155" s="64"/>
      <c r="B155" s="64"/>
      <c r="C155" s="65"/>
      <c r="G155" s="32"/>
      <c r="H155" s="33"/>
    </row>
    <row r="156" spans="1:8" ht="11.25" customHeight="1" x14ac:dyDescent="0.25">
      <c r="A156" s="64"/>
      <c r="B156" s="64"/>
      <c r="C156" s="65"/>
      <c r="G156" s="32"/>
      <c r="H156" s="33"/>
    </row>
    <row r="157" spans="1:8" ht="11.25" customHeight="1" x14ac:dyDescent="0.25">
      <c r="A157" s="64"/>
      <c r="B157" s="64"/>
      <c r="C157" s="65"/>
      <c r="G157" s="32"/>
      <c r="H157" s="33"/>
    </row>
    <row r="158" spans="1:8" ht="11.25" customHeight="1" x14ac:dyDescent="0.25">
      <c r="A158" s="64"/>
      <c r="B158" s="64"/>
      <c r="C158" s="65"/>
      <c r="G158" s="32"/>
      <c r="H158" s="33"/>
    </row>
    <row r="159" spans="1:8" ht="11.25" customHeight="1" x14ac:dyDescent="0.25">
      <c r="A159" s="64"/>
      <c r="B159" s="64"/>
      <c r="C159" s="65"/>
      <c r="G159" s="32"/>
      <c r="H159" s="33"/>
    </row>
    <row r="160" spans="1:8" ht="11.25" customHeight="1" x14ac:dyDescent="0.25">
      <c r="A160" s="64"/>
      <c r="B160" s="64"/>
      <c r="C160" s="65"/>
      <c r="G160" s="32"/>
      <c r="H160" s="33"/>
    </row>
    <row r="161" spans="1:8" ht="13.5" customHeight="1" x14ac:dyDescent="0.25">
      <c r="A161" s="64"/>
      <c r="B161" s="64"/>
      <c r="C161" s="65"/>
      <c r="G161" s="32"/>
      <c r="H161" s="33"/>
    </row>
    <row r="162" spans="1:8" ht="12" customHeight="1" x14ac:dyDescent="0.25">
      <c r="A162" s="64"/>
      <c r="B162" s="64"/>
      <c r="C162" s="65"/>
      <c r="G162" s="32"/>
      <c r="H162" s="33"/>
    </row>
    <row r="163" spans="1:8" ht="12.75" customHeight="1" x14ac:dyDescent="0.25">
      <c r="A163" s="64"/>
      <c r="B163" s="64"/>
      <c r="C163" s="65"/>
      <c r="G163" s="32"/>
      <c r="H163" s="33"/>
    </row>
    <row r="164" spans="1:8" ht="15" customHeight="1" x14ac:dyDescent="0.25">
      <c r="A164" s="64"/>
      <c r="B164" s="64"/>
      <c r="C164" s="65"/>
      <c r="G164" s="32"/>
      <c r="H164" s="33"/>
    </row>
    <row r="165" spans="1:8" ht="12" customHeight="1" x14ac:dyDescent="0.25">
      <c r="A165" s="64"/>
      <c r="B165" s="64"/>
      <c r="C165" s="65"/>
      <c r="G165" s="32"/>
      <c r="H165" s="33"/>
    </row>
    <row r="166" spans="1:8" ht="12" customHeight="1" x14ac:dyDescent="0.25">
      <c r="A166" s="64"/>
      <c r="B166" s="64"/>
      <c r="C166" s="65"/>
      <c r="G166" s="32"/>
      <c r="H166" s="33"/>
    </row>
    <row r="167" spans="1:8" ht="12.75" customHeight="1" x14ac:dyDescent="0.25">
      <c r="A167" s="64"/>
      <c r="B167" s="64"/>
      <c r="C167" s="65"/>
      <c r="G167" s="32"/>
      <c r="H167" s="33"/>
    </row>
    <row r="168" spans="1:8" ht="12.75" customHeight="1" x14ac:dyDescent="0.25">
      <c r="A168" s="64"/>
      <c r="B168" s="64"/>
      <c r="C168" s="65"/>
      <c r="G168" s="32"/>
      <c r="H168" s="33"/>
    </row>
    <row r="169" spans="1:8" ht="12" customHeight="1" x14ac:dyDescent="0.25">
      <c r="A169" s="64"/>
      <c r="B169" s="64"/>
      <c r="C169" s="65"/>
      <c r="G169" s="32"/>
      <c r="H169" s="33"/>
    </row>
    <row r="170" spans="1:8" ht="13.5" customHeight="1" x14ac:dyDescent="0.25">
      <c r="A170" s="64"/>
      <c r="B170" s="64"/>
      <c r="C170" s="65"/>
      <c r="G170" s="32"/>
      <c r="H170" s="33"/>
    </row>
    <row r="171" spans="1:8" ht="12" customHeight="1" x14ac:dyDescent="0.25">
      <c r="A171" s="64"/>
      <c r="B171" s="64"/>
      <c r="C171" s="65"/>
      <c r="G171" s="32"/>
      <c r="H171" s="33"/>
    </row>
    <row r="172" spans="1:8" ht="14.25" customHeight="1" x14ac:dyDescent="0.25">
      <c r="A172" s="64"/>
      <c r="B172" s="64"/>
      <c r="C172" s="65"/>
      <c r="G172" s="54"/>
      <c r="H172" s="33"/>
    </row>
    <row r="173" spans="1:8" ht="13.5" customHeight="1" x14ac:dyDescent="0.25">
      <c r="A173" s="64"/>
      <c r="B173" s="64"/>
      <c r="C173" s="65"/>
      <c r="G173" s="54"/>
      <c r="H173" s="33"/>
    </row>
    <row r="174" spans="1:8" ht="12" customHeight="1" x14ac:dyDescent="0.25">
      <c r="A174" s="64"/>
      <c r="B174" s="64"/>
      <c r="C174" s="65"/>
      <c r="G174" s="32"/>
      <c r="H174" s="55"/>
    </row>
    <row r="175" spans="1:8" ht="13.5" customHeight="1" x14ac:dyDescent="0.25">
      <c r="A175" s="64"/>
      <c r="B175" s="64"/>
      <c r="C175" s="65"/>
      <c r="G175" s="32"/>
      <c r="H175" s="55"/>
    </row>
    <row r="176" spans="1:8" ht="12" customHeight="1" x14ac:dyDescent="0.25">
      <c r="A176" s="64"/>
      <c r="B176" s="64"/>
      <c r="C176" s="65"/>
      <c r="E176" s="2"/>
      <c r="G176" s="42"/>
      <c r="H176" s="33"/>
    </row>
    <row r="177" spans="1:8" ht="12" customHeight="1" x14ac:dyDescent="0.25">
      <c r="A177" s="64"/>
      <c r="B177" s="64"/>
      <c r="C177" s="65"/>
      <c r="E177" s="2"/>
      <c r="G177" s="32"/>
      <c r="H177" s="55"/>
    </row>
    <row r="178" spans="1:8" ht="14.25" customHeight="1" x14ac:dyDescent="0.25">
      <c r="A178" s="64"/>
      <c r="B178" s="64"/>
      <c r="C178" s="65"/>
      <c r="E178" s="2"/>
      <c r="G178" s="32"/>
      <c r="H178" s="55"/>
    </row>
    <row r="179" spans="1:8" ht="14.25" customHeight="1" x14ac:dyDescent="0.25">
      <c r="A179" s="64"/>
      <c r="B179" s="64"/>
      <c r="C179" s="65"/>
      <c r="E179" s="2"/>
      <c r="G179" s="35"/>
      <c r="H179" s="36"/>
    </row>
    <row r="180" spans="1:8" ht="14.25" customHeight="1" x14ac:dyDescent="0.25">
      <c r="A180" s="64"/>
      <c r="B180" s="64"/>
      <c r="C180" s="65"/>
      <c r="E180" s="2"/>
      <c r="G180" s="32"/>
      <c r="H180" s="33"/>
    </row>
    <row r="181" spans="1:8" ht="14.25" customHeight="1" x14ac:dyDescent="0.25">
      <c r="A181" s="64"/>
      <c r="B181" s="64"/>
      <c r="C181" s="65"/>
      <c r="E181" s="2"/>
      <c r="G181" s="32"/>
      <c r="H181" s="33"/>
    </row>
    <row r="182" spans="1:8" ht="14.25" customHeight="1" x14ac:dyDescent="0.25">
      <c r="A182" s="64"/>
      <c r="B182" s="64"/>
      <c r="C182" s="65"/>
      <c r="E182" s="2"/>
      <c r="G182" s="32"/>
      <c r="H182" s="2"/>
    </row>
    <row r="183" spans="1:8" ht="14.25" customHeight="1" x14ac:dyDescent="0.25">
      <c r="A183" s="64"/>
      <c r="B183" s="64"/>
      <c r="C183" s="65"/>
      <c r="E183" s="2"/>
      <c r="G183" s="32"/>
      <c r="H183" s="33"/>
    </row>
    <row r="184" spans="1:8" ht="14.25" customHeight="1" x14ac:dyDescent="0.25">
      <c r="A184" s="64"/>
      <c r="B184" s="64"/>
      <c r="C184" s="65"/>
      <c r="G184" s="32"/>
      <c r="H184" s="33"/>
    </row>
    <row r="185" spans="1:8" ht="14.25" customHeight="1" x14ac:dyDescent="0.25">
      <c r="A185" s="64"/>
      <c r="B185" s="64"/>
      <c r="C185" s="65"/>
      <c r="G185" s="32"/>
      <c r="H185" s="33"/>
    </row>
    <row r="186" spans="1:8" ht="14.25" customHeight="1" x14ac:dyDescent="0.25">
      <c r="A186" s="64"/>
      <c r="B186" s="64"/>
      <c r="C186" s="65"/>
      <c r="G186" s="32"/>
      <c r="H186" s="33"/>
    </row>
    <row r="187" spans="1:8" ht="14.25" customHeight="1" x14ac:dyDescent="0.25">
      <c r="A187" s="64"/>
      <c r="B187" s="64"/>
      <c r="C187" s="65"/>
      <c r="G187" s="32"/>
      <c r="H187" s="33"/>
    </row>
    <row r="188" spans="1:8" ht="14.25" customHeight="1" x14ac:dyDescent="0.25">
      <c r="A188" s="64"/>
      <c r="B188" s="64"/>
      <c r="C188" s="65"/>
      <c r="G188" s="43"/>
      <c r="H188" s="18"/>
    </row>
    <row r="189" spans="1:8" ht="14.25" customHeight="1" x14ac:dyDescent="0.3">
      <c r="A189" s="64"/>
      <c r="B189" s="64"/>
      <c r="C189" s="65"/>
      <c r="G189" s="44"/>
      <c r="H189" s="45"/>
    </row>
    <row r="190" spans="1:8" ht="14.25" customHeight="1" x14ac:dyDescent="0.25">
      <c r="A190" s="64"/>
      <c r="B190" s="64"/>
      <c r="C190" s="65"/>
    </row>
    <row r="191" spans="1:8" ht="14.25" customHeight="1" x14ac:dyDescent="0.25">
      <c r="A191" s="64"/>
      <c r="B191" s="64"/>
      <c r="C191" s="65"/>
    </row>
    <row r="192" spans="1:8" ht="14.25" customHeight="1" x14ac:dyDescent="0.25">
      <c r="A192" s="64"/>
      <c r="B192" s="64"/>
      <c r="C192" s="65"/>
    </row>
    <row r="193" spans="1:5" ht="14.25" customHeight="1" x14ac:dyDescent="0.25">
      <c r="A193" s="64"/>
      <c r="B193" s="64"/>
      <c r="C193" s="65"/>
    </row>
    <row r="194" spans="1:5" ht="14.25" customHeight="1" x14ac:dyDescent="0.25">
      <c r="A194" s="64"/>
      <c r="B194" s="64"/>
      <c r="C194" s="65"/>
    </row>
    <row r="195" spans="1:5" ht="14.25" customHeight="1" x14ac:dyDescent="0.25">
      <c r="A195" s="64"/>
      <c r="B195" s="64"/>
      <c r="C195" s="65"/>
    </row>
    <row r="196" spans="1:5" ht="14.25" customHeight="1" x14ac:dyDescent="0.25">
      <c r="A196" s="64"/>
      <c r="B196" s="64"/>
      <c r="C196" s="65"/>
    </row>
    <row r="197" spans="1:5" ht="14.25" customHeight="1" x14ac:dyDescent="0.25">
      <c r="A197" s="64"/>
      <c r="B197" s="64"/>
      <c r="C197" s="65"/>
    </row>
    <row r="198" spans="1:5" ht="14.25" customHeight="1" x14ac:dyDescent="0.25">
      <c r="A198" s="64"/>
      <c r="B198" s="64"/>
      <c r="C198" s="65"/>
    </row>
    <row r="199" spans="1:5" ht="14.25" customHeight="1" x14ac:dyDescent="0.25">
      <c r="A199" s="64"/>
      <c r="B199" s="64"/>
      <c r="C199" s="65"/>
    </row>
    <row r="200" spans="1:5" ht="14.25" customHeight="1" x14ac:dyDescent="0.25">
      <c r="A200" s="64"/>
      <c r="B200" s="64"/>
      <c r="C200" s="65"/>
      <c r="E200" s="2"/>
    </row>
    <row r="201" spans="1:5" ht="14.25" customHeight="1" x14ac:dyDescent="0.25">
      <c r="A201" s="64"/>
      <c r="B201" s="64"/>
      <c r="C201" s="65"/>
      <c r="E201" s="2"/>
    </row>
    <row r="202" spans="1:5" ht="14.25" customHeight="1" x14ac:dyDescent="0.25">
      <c r="A202" s="64"/>
      <c r="B202" s="64"/>
      <c r="C202" s="65"/>
      <c r="E202" s="2"/>
    </row>
    <row r="203" spans="1:5" ht="14.25" customHeight="1" x14ac:dyDescent="0.25">
      <c r="A203" s="64"/>
      <c r="B203" s="64"/>
      <c r="C203" s="65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72C9B-18DE-488F-B056-489575CD595D}">
  <dimension ref="A1:J469"/>
  <sheetViews>
    <sheetView workbookViewId="0">
      <selection activeCell="B69" sqref="B69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127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896172.97000000684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>
        <v>2325327.11</v>
      </c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2325327.11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>
        <v>226833.51</v>
      </c>
      <c r="E13" s="2"/>
      <c r="G13" s="35"/>
      <c r="H13" s="21"/>
    </row>
    <row r="14" spans="1:10" ht="13.5" customHeight="1" x14ac:dyDescent="0.25">
      <c r="B14" s="22" t="s">
        <v>14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60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  <c r="H36" s="45"/>
    </row>
    <row r="37" spans="2:9" ht="12.75" customHeight="1" x14ac:dyDescent="0.25">
      <c r="B37" s="19" t="s">
        <v>22</v>
      </c>
      <c r="C37" s="13">
        <v>549717.93999999994</v>
      </c>
      <c r="E37" s="2"/>
      <c r="H37" s="39"/>
    </row>
    <row r="38" spans="2:9" ht="15" customHeight="1" x14ac:dyDescent="0.25">
      <c r="B38" s="19" t="s">
        <v>23</v>
      </c>
      <c r="C38" s="23"/>
      <c r="E38" s="2"/>
      <c r="H38" s="63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2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23">
        <v>76369</v>
      </c>
      <c r="E58" s="2"/>
    </row>
    <row r="59" spans="2:9" ht="12.75" customHeight="1" x14ac:dyDescent="0.25">
      <c r="B59" s="19" t="s">
        <v>41</v>
      </c>
      <c r="C59" s="13">
        <f>SUM(C60:C68)</f>
        <v>1148546.28</v>
      </c>
      <c r="E59" s="2"/>
    </row>
    <row r="60" spans="2:9" ht="12.75" customHeight="1" x14ac:dyDescent="0.25">
      <c r="B60" s="59" t="s">
        <v>128</v>
      </c>
      <c r="C60" s="3">
        <v>18144</v>
      </c>
      <c r="E60" s="2"/>
    </row>
    <row r="61" spans="2:9" ht="12.75" customHeight="1" x14ac:dyDescent="0.25">
      <c r="B61" s="59" t="s">
        <v>116</v>
      </c>
      <c r="C61" s="3">
        <v>2376</v>
      </c>
      <c r="E61" s="2"/>
    </row>
    <row r="62" spans="2:9" ht="12.75" customHeight="1" x14ac:dyDescent="0.25">
      <c r="B62" s="59" t="s">
        <v>65</v>
      </c>
      <c r="C62" s="3">
        <v>65106</v>
      </c>
      <c r="E62" s="2"/>
    </row>
    <row r="63" spans="2:9" ht="12.75" customHeight="1" x14ac:dyDescent="0.25">
      <c r="B63" s="59" t="s">
        <v>77</v>
      </c>
      <c r="C63" s="3">
        <v>64550.400000000001</v>
      </c>
      <c r="E63" s="2"/>
    </row>
    <row r="64" spans="2:9" ht="12.75" customHeight="1" x14ac:dyDescent="0.25">
      <c r="B64" s="59" t="s">
        <v>67</v>
      </c>
      <c r="C64" s="3">
        <v>312554.40000000002</v>
      </c>
      <c r="E64" s="2"/>
    </row>
    <row r="65" spans="2:8" ht="12.75" customHeight="1" x14ac:dyDescent="0.25">
      <c r="B65" s="59" t="s">
        <v>103</v>
      </c>
      <c r="C65" s="3">
        <v>486885</v>
      </c>
      <c r="E65" s="2"/>
    </row>
    <row r="66" spans="2:8" ht="12.75" customHeight="1" x14ac:dyDescent="0.25">
      <c r="B66" s="59" t="s">
        <v>129</v>
      </c>
      <c r="C66" s="3">
        <v>130752</v>
      </c>
      <c r="E66" s="2"/>
    </row>
    <row r="67" spans="2:8" ht="12.75" customHeight="1" x14ac:dyDescent="0.25">
      <c r="B67" s="59" t="s">
        <v>78</v>
      </c>
      <c r="C67" s="3">
        <v>39930</v>
      </c>
      <c r="E67" s="2"/>
    </row>
    <row r="68" spans="2:8" ht="12" customHeight="1" x14ac:dyDescent="0.25">
      <c r="B68" s="59" t="s">
        <v>79</v>
      </c>
      <c r="C68" s="3">
        <v>28248.48</v>
      </c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2:9" ht="13.5" customHeight="1" x14ac:dyDescent="0.25">
      <c r="B81" s="29" t="s">
        <v>47</v>
      </c>
      <c r="C81" s="13">
        <f>SUM(C82:C84)</f>
        <v>550693.89</v>
      </c>
      <c r="E81" s="2"/>
      <c r="G81" s="32"/>
      <c r="H81" s="33"/>
    </row>
    <row r="82" spans="2:9" ht="12.75" customHeight="1" x14ac:dyDescent="0.25">
      <c r="B82" s="59" t="s">
        <v>65</v>
      </c>
      <c r="C82" s="3">
        <v>447322.74</v>
      </c>
      <c r="E82" s="2"/>
      <c r="G82" s="32"/>
      <c r="H82" s="33"/>
    </row>
    <row r="83" spans="2:9" ht="12.75" customHeight="1" x14ac:dyDescent="0.25">
      <c r="B83" s="59" t="s">
        <v>66</v>
      </c>
      <c r="C83" s="3">
        <v>9663.0400000000009</v>
      </c>
      <c r="E83" s="2"/>
      <c r="G83" s="32"/>
      <c r="H83" s="33"/>
    </row>
    <row r="84" spans="2:9" ht="12.75" customHeight="1" x14ac:dyDescent="0.25">
      <c r="B84" s="59" t="s">
        <v>68</v>
      </c>
      <c r="C84" s="3">
        <v>93708.11</v>
      </c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3.5" customHeight="1" x14ac:dyDescent="0.25">
      <c r="B89" s="29" t="s">
        <v>48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49</v>
      </c>
      <c r="C94" s="13">
        <f>C96</f>
        <v>6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50</v>
      </c>
      <c r="C96" s="3">
        <v>6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hidden="1" customHeight="1" x14ac:dyDescent="0.25">
      <c r="B120" s="26" t="s">
        <v>113</v>
      </c>
      <c r="C120" s="28"/>
      <c r="E120" s="2"/>
      <c r="G120" s="32"/>
      <c r="H120" s="33"/>
    </row>
    <row r="121" spans="2:8" ht="12" hidden="1" customHeight="1" x14ac:dyDescent="0.25">
      <c r="B121" s="25" t="s">
        <v>51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52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53</v>
      </c>
      <c r="C126" s="28"/>
      <c r="E126" s="2"/>
      <c r="G126" s="32"/>
      <c r="H126" s="33"/>
    </row>
    <row r="127" spans="2:8" ht="13.5" hidden="1" customHeight="1" x14ac:dyDescent="0.25">
      <c r="B127" s="24" t="s">
        <v>54</v>
      </c>
      <c r="C127" s="28"/>
      <c r="E127" s="2"/>
      <c r="G127" s="61"/>
      <c r="H127" s="36"/>
    </row>
    <row r="128" spans="2:8" ht="15" hidden="1" customHeight="1" x14ac:dyDescent="0.25">
      <c r="B128" s="24" t="s">
        <v>55</v>
      </c>
      <c r="C128" s="28"/>
      <c r="E128" s="2"/>
      <c r="G128" s="32"/>
      <c r="H128" s="33"/>
    </row>
    <row r="129" spans="1:8" ht="15" customHeight="1" x14ac:dyDescent="0.25">
      <c r="B129" s="19" t="s">
        <v>56</v>
      </c>
      <c r="C129" s="13"/>
      <c r="E129" s="2"/>
      <c r="G129" s="32"/>
      <c r="H129" s="33"/>
    </row>
    <row r="130" spans="1:8" ht="15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57</v>
      </c>
      <c r="C135" s="23">
        <f>C13+C37+C58+C59+C81+C94</f>
        <v>2552166.62</v>
      </c>
      <c r="E135" s="2"/>
      <c r="G135" s="32"/>
      <c r="H135" s="33"/>
    </row>
    <row r="136" spans="1:8" ht="20.25" customHeight="1" x14ac:dyDescent="0.3">
      <c r="B136" s="41" t="s">
        <v>58</v>
      </c>
      <c r="C136" s="23">
        <f>C4+C9-C135</f>
        <v>669333.46000000648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G139" s="32"/>
      <c r="H139" s="33"/>
    </row>
    <row r="140" spans="1:8" ht="11.25" customHeight="1" x14ac:dyDescent="0.25">
      <c r="A140" s="57"/>
      <c r="B140" s="57"/>
      <c r="E140" s="33"/>
      <c r="F140" s="33"/>
      <c r="G140" s="32"/>
      <c r="H140" s="33"/>
    </row>
    <row r="141" spans="1:8" ht="11.25" customHeight="1" x14ac:dyDescent="0.25">
      <c r="A141" s="57"/>
      <c r="B141" s="57"/>
      <c r="E141" s="32"/>
      <c r="F141" s="32"/>
      <c r="G141" s="33"/>
      <c r="H141" s="33"/>
    </row>
    <row r="142" spans="1:8" ht="11.25" customHeight="1" x14ac:dyDescent="0.25">
      <c r="A142" s="57"/>
      <c r="C142"/>
      <c r="E142" s="32"/>
      <c r="F142" s="32"/>
      <c r="G142" s="33"/>
      <c r="H142" s="33"/>
    </row>
    <row r="143" spans="1:8" ht="11.25" customHeight="1" x14ac:dyDescent="0.25">
      <c r="A143" s="57"/>
      <c r="C143"/>
      <c r="G143" s="32"/>
      <c r="H143" s="33"/>
    </row>
    <row r="144" spans="1:8" ht="11.25" customHeight="1" x14ac:dyDescent="0.25">
      <c r="A144" s="57"/>
      <c r="C144"/>
      <c r="E144" s="33"/>
      <c r="F144" s="33"/>
      <c r="G144" s="32"/>
      <c r="H144" s="33"/>
    </row>
    <row r="145" spans="1:8" ht="11.25" customHeight="1" x14ac:dyDescent="0.25">
      <c r="A145" s="57"/>
      <c r="B145" s="57"/>
      <c r="E145" s="32"/>
      <c r="F145" s="32"/>
      <c r="G145" s="33"/>
      <c r="H145" s="33"/>
    </row>
    <row r="146" spans="1:8" ht="11.25" customHeight="1" x14ac:dyDescent="0.25">
      <c r="A146" s="57"/>
      <c r="C146"/>
      <c r="E146" s="32"/>
      <c r="F146" s="32"/>
      <c r="G146" s="33"/>
      <c r="H146" s="33"/>
    </row>
    <row r="147" spans="1:8" ht="11.25" customHeight="1" x14ac:dyDescent="0.25">
      <c r="A147" s="57"/>
      <c r="C147"/>
      <c r="G147" s="32"/>
      <c r="H147" s="33"/>
    </row>
    <row r="148" spans="1:8" ht="12" customHeight="1" x14ac:dyDescent="0.25">
      <c r="A148" s="57"/>
      <c r="C148"/>
      <c r="G148" s="32"/>
      <c r="H148" s="33"/>
    </row>
    <row r="149" spans="1:8" ht="11.25" customHeight="1" x14ac:dyDescent="0.25">
      <c r="A149" s="57"/>
      <c r="C149"/>
      <c r="G149" s="32"/>
      <c r="H149" s="33"/>
    </row>
    <row r="150" spans="1:8" ht="11.25" customHeight="1" x14ac:dyDescent="0.25">
      <c r="A150" s="57"/>
      <c r="C150"/>
      <c r="G150" s="32"/>
      <c r="H150" s="33"/>
    </row>
    <row r="151" spans="1:8" ht="11.25" customHeight="1" x14ac:dyDescent="0.25">
      <c r="A151" s="57"/>
      <c r="C151"/>
      <c r="G151" s="32"/>
      <c r="H151" s="33"/>
    </row>
    <row r="152" spans="1:8" ht="11.25" customHeight="1" x14ac:dyDescent="0.25">
      <c r="A152" s="57"/>
      <c r="C152"/>
      <c r="G152" s="32"/>
      <c r="H152" s="33"/>
    </row>
    <row r="153" spans="1:8" ht="11.25" customHeight="1" x14ac:dyDescent="0.25">
      <c r="A153" s="57"/>
      <c r="C153"/>
      <c r="G153" s="32"/>
      <c r="H153" s="33"/>
    </row>
    <row r="154" spans="1:8" ht="11.25" customHeight="1" x14ac:dyDescent="0.25">
      <c r="A154" s="57"/>
      <c r="C154"/>
      <c r="G154" s="32"/>
      <c r="H154" s="33"/>
    </row>
    <row r="155" spans="1:8" ht="11.25" customHeight="1" x14ac:dyDescent="0.25">
      <c r="A155" s="57"/>
      <c r="B155" s="57"/>
      <c r="G155" s="32"/>
      <c r="H155" s="33"/>
    </row>
    <row r="156" spans="1:8" ht="11.25" customHeight="1" x14ac:dyDescent="0.25">
      <c r="A156" s="57"/>
      <c r="B156" s="57"/>
      <c r="G156" s="32"/>
      <c r="H156" s="33"/>
    </row>
    <row r="157" spans="1:8" ht="13.5" customHeight="1" x14ac:dyDescent="0.25">
      <c r="A157" s="57"/>
      <c r="B157" s="57"/>
      <c r="C157"/>
      <c r="G157" s="32"/>
      <c r="H157" s="33"/>
    </row>
    <row r="158" spans="1:8" ht="12" customHeight="1" x14ac:dyDescent="0.25">
      <c r="A158" s="57"/>
      <c r="B158" s="57"/>
      <c r="G158" s="32"/>
      <c r="H158" s="33"/>
    </row>
    <row r="159" spans="1:8" ht="12.75" customHeight="1" x14ac:dyDescent="0.25">
      <c r="A159" s="57"/>
      <c r="B159" s="57"/>
      <c r="G159" s="32"/>
      <c r="H159" s="33"/>
    </row>
    <row r="160" spans="1:8" ht="15" customHeight="1" x14ac:dyDescent="0.25">
      <c r="A160" s="57"/>
      <c r="B160" s="57"/>
      <c r="G160" s="32"/>
      <c r="H160" s="33"/>
    </row>
    <row r="161" spans="1:8" ht="12" customHeight="1" x14ac:dyDescent="0.25">
      <c r="A161" s="57"/>
      <c r="G161" s="32"/>
      <c r="H161" s="33"/>
    </row>
    <row r="162" spans="1:8" ht="12" customHeight="1" x14ac:dyDescent="0.25">
      <c r="A162" s="57"/>
      <c r="G162" s="32"/>
      <c r="H162" s="33"/>
    </row>
    <row r="163" spans="1:8" ht="12.75" customHeight="1" x14ac:dyDescent="0.25">
      <c r="A163" s="57"/>
      <c r="G163" s="32"/>
      <c r="H163" s="33"/>
    </row>
    <row r="164" spans="1:8" ht="12.75" customHeight="1" x14ac:dyDescent="0.25">
      <c r="A164" s="57"/>
      <c r="G164" s="32"/>
      <c r="H164" s="33"/>
    </row>
    <row r="165" spans="1:8" ht="12" customHeight="1" x14ac:dyDescent="0.25">
      <c r="A165" s="57"/>
      <c r="G165" s="32"/>
      <c r="H165" s="33"/>
    </row>
    <row r="166" spans="1:8" ht="13.5" customHeight="1" x14ac:dyDescent="0.25">
      <c r="A166" s="57"/>
      <c r="G166" s="32"/>
      <c r="H166" s="33"/>
    </row>
    <row r="167" spans="1:8" ht="12" customHeight="1" x14ac:dyDescent="0.25">
      <c r="A167" s="57"/>
      <c r="G167" s="32"/>
      <c r="H167" s="33"/>
    </row>
    <row r="168" spans="1:8" ht="14.25" customHeight="1" x14ac:dyDescent="0.25">
      <c r="A168" s="57" t="s">
        <v>59</v>
      </c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59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59</v>
      </c>
      <c r="G185" s="44"/>
      <c r="H185" s="45"/>
    </row>
    <row r="186" spans="1:8" ht="14.25" customHeight="1" x14ac:dyDescent="0.25">
      <c r="A186" s="32" t="s">
        <v>59</v>
      </c>
    </row>
    <row r="187" spans="1:8" ht="14.25" customHeight="1" x14ac:dyDescent="0.25">
      <c r="A187" s="32" t="s">
        <v>59</v>
      </c>
    </row>
    <row r="188" spans="1:8" ht="14.25" customHeight="1" x14ac:dyDescent="0.25">
      <c r="A188" s="32" t="s">
        <v>59</v>
      </c>
    </row>
    <row r="189" spans="1:8" ht="14.25" customHeight="1" x14ac:dyDescent="0.25">
      <c r="A189" s="32" t="s">
        <v>59</v>
      </c>
    </row>
    <row r="190" spans="1:8" ht="14.25" customHeight="1" x14ac:dyDescent="0.25">
      <c r="A190" s="32" t="s">
        <v>59</v>
      </c>
    </row>
    <row r="191" spans="1:8" ht="14.25" customHeight="1" x14ac:dyDescent="0.25">
      <c r="A191" s="32" t="s">
        <v>59</v>
      </c>
    </row>
    <row r="192" spans="1:8" ht="14.25" customHeight="1" x14ac:dyDescent="0.25">
      <c r="A192" s="32" t="s">
        <v>59</v>
      </c>
    </row>
    <row r="193" spans="1:5" ht="14.25" customHeight="1" x14ac:dyDescent="0.25">
      <c r="A193" s="32" t="s">
        <v>59</v>
      </c>
    </row>
    <row r="194" spans="1:5" ht="14.25" customHeight="1" x14ac:dyDescent="0.25">
      <c r="A194" s="32" t="s">
        <v>59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51DA1-5B95-4EA6-95C7-FF50C93CA57A}">
  <dimension ref="A1:J469"/>
  <sheetViews>
    <sheetView workbookViewId="0">
      <selection activeCell="E37" sqref="E37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126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858222.97000000684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37950</v>
      </c>
    </row>
    <row r="9" spans="1:10" s="15" customFormat="1" ht="18" customHeight="1" thickBot="1" x14ac:dyDescent="0.3">
      <c r="B9" s="16" t="s">
        <v>7</v>
      </c>
      <c r="C9" s="17">
        <f>C6+C7+C8</f>
        <v>37950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60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  <c r="H36" s="45"/>
    </row>
    <row r="37" spans="2:9" ht="12.75" customHeight="1" x14ac:dyDescent="0.25">
      <c r="B37" s="19" t="s">
        <v>22</v>
      </c>
      <c r="C37" s="13"/>
      <c r="E37" s="2"/>
      <c r="H37" s="39"/>
    </row>
    <row r="38" spans="2:9" ht="15" customHeight="1" x14ac:dyDescent="0.25">
      <c r="B38" s="19" t="s">
        <v>23</v>
      </c>
      <c r="C38" s="23"/>
      <c r="E38" s="2"/>
      <c r="H38" s="63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2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2:9" ht="13.5" customHeight="1" x14ac:dyDescent="0.25">
      <c r="B81" s="29" t="s">
        <v>47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3.5" customHeight="1" x14ac:dyDescent="0.25">
      <c r="B89" s="29" t="s">
        <v>48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49</v>
      </c>
      <c r="C94" s="13"/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50</v>
      </c>
      <c r="C96" s="3"/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hidden="1" customHeight="1" x14ac:dyDescent="0.25">
      <c r="B120" s="26" t="s">
        <v>113</v>
      </c>
      <c r="C120" s="28"/>
      <c r="E120" s="2"/>
      <c r="G120" s="32"/>
      <c r="H120" s="33"/>
    </row>
    <row r="121" spans="2:8" ht="12" hidden="1" customHeight="1" x14ac:dyDescent="0.25">
      <c r="B121" s="25" t="s">
        <v>51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52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53</v>
      </c>
      <c r="C126" s="28"/>
      <c r="E126" s="2"/>
      <c r="G126" s="32"/>
      <c r="H126" s="33"/>
    </row>
    <row r="127" spans="2:8" ht="13.5" hidden="1" customHeight="1" x14ac:dyDescent="0.25">
      <c r="B127" s="24" t="s">
        <v>54</v>
      </c>
      <c r="C127" s="28"/>
      <c r="E127" s="2"/>
      <c r="G127" s="61"/>
      <c r="H127" s="36"/>
    </row>
    <row r="128" spans="2:8" ht="15" hidden="1" customHeight="1" x14ac:dyDescent="0.25">
      <c r="B128" s="24" t="s">
        <v>55</v>
      </c>
      <c r="C128" s="28"/>
      <c r="E128" s="2"/>
      <c r="G128" s="32"/>
      <c r="H128" s="33"/>
    </row>
    <row r="129" spans="1:8" ht="15" customHeight="1" x14ac:dyDescent="0.25">
      <c r="B129" s="19" t="s">
        <v>56</v>
      </c>
      <c r="C129" s="13"/>
      <c r="E129" s="2"/>
      <c r="G129" s="32"/>
      <c r="H129" s="33"/>
    </row>
    <row r="130" spans="1:8" ht="15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57</v>
      </c>
      <c r="C135" s="23"/>
      <c r="E135" s="2"/>
      <c r="G135" s="32"/>
      <c r="H135" s="33"/>
    </row>
    <row r="136" spans="1:8" ht="20.25" customHeight="1" x14ac:dyDescent="0.3">
      <c r="B136" s="41" t="s">
        <v>58</v>
      </c>
      <c r="C136" s="23">
        <f>C4+C9</f>
        <v>896172.97000000684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G139" s="32"/>
      <c r="H139" s="33"/>
    </row>
    <row r="140" spans="1:8" ht="11.25" customHeight="1" x14ac:dyDescent="0.25">
      <c r="A140" s="57"/>
      <c r="C140"/>
      <c r="E140" s="33"/>
      <c r="F140" s="33"/>
      <c r="G140" s="32"/>
      <c r="H140" s="33"/>
    </row>
    <row r="141" spans="1:8" ht="11.25" customHeight="1" x14ac:dyDescent="0.25">
      <c r="A141" s="57"/>
      <c r="C141"/>
      <c r="E141" s="32"/>
      <c r="F141" s="32"/>
      <c r="G141" s="33"/>
      <c r="H141" s="33"/>
    </row>
    <row r="142" spans="1:8" ht="11.25" customHeight="1" x14ac:dyDescent="0.25">
      <c r="A142" s="57"/>
      <c r="C142"/>
      <c r="E142" s="32"/>
      <c r="F142" s="32"/>
      <c r="G142" s="33"/>
      <c r="H142" s="33"/>
    </row>
    <row r="143" spans="1:8" ht="11.25" customHeight="1" x14ac:dyDescent="0.25">
      <c r="A143" s="57"/>
      <c r="C143"/>
      <c r="G143" s="32"/>
      <c r="H143" s="33"/>
    </row>
    <row r="144" spans="1:8" ht="11.25" customHeight="1" x14ac:dyDescent="0.25">
      <c r="A144" s="57"/>
      <c r="C144"/>
      <c r="E144" s="33"/>
      <c r="F144" s="33"/>
      <c r="G144" s="32"/>
      <c r="H144" s="33"/>
    </row>
    <row r="145" spans="1:8" ht="11.25" customHeight="1" x14ac:dyDescent="0.25">
      <c r="A145" s="57"/>
      <c r="B145" s="57"/>
      <c r="E145" s="32"/>
      <c r="F145" s="32"/>
      <c r="G145" s="33"/>
      <c r="H145" s="33"/>
    </row>
    <row r="146" spans="1:8" ht="11.25" customHeight="1" x14ac:dyDescent="0.25">
      <c r="A146" s="57"/>
      <c r="C146"/>
      <c r="E146" s="32"/>
      <c r="F146" s="32"/>
      <c r="G146" s="33"/>
      <c r="H146" s="33"/>
    </row>
    <row r="147" spans="1:8" ht="11.25" customHeight="1" x14ac:dyDescent="0.25">
      <c r="A147" s="57"/>
      <c r="C147"/>
      <c r="G147" s="32"/>
      <c r="H147" s="33"/>
    </row>
    <row r="148" spans="1:8" ht="12" customHeight="1" x14ac:dyDescent="0.25">
      <c r="A148" s="57"/>
      <c r="C148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B150" s="57"/>
      <c r="G150" s="32"/>
      <c r="H150" s="33"/>
    </row>
    <row r="151" spans="1:8" ht="11.25" customHeight="1" x14ac:dyDescent="0.25">
      <c r="A151" s="57"/>
      <c r="G151" s="32"/>
      <c r="H151" s="33"/>
    </row>
    <row r="152" spans="1:8" ht="11.25" customHeight="1" x14ac:dyDescent="0.25">
      <c r="A152" s="57" t="s">
        <v>59</v>
      </c>
      <c r="G152" s="32"/>
      <c r="H152" s="33"/>
    </row>
    <row r="153" spans="1:8" ht="11.25" customHeight="1" x14ac:dyDescent="0.25">
      <c r="A153" s="57" t="s">
        <v>59</v>
      </c>
      <c r="G153" s="32"/>
      <c r="H153" s="33"/>
    </row>
    <row r="154" spans="1:8" ht="11.25" customHeight="1" x14ac:dyDescent="0.25">
      <c r="A154" s="57" t="s">
        <v>59</v>
      </c>
      <c r="G154" s="32"/>
      <c r="H154" s="33"/>
    </row>
    <row r="155" spans="1:8" ht="11.25" customHeight="1" x14ac:dyDescent="0.25">
      <c r="A155" s="57" t="s">
        <v>59</v>
      </c>
      <c r="G155" s="32"/>
      <c r="H155" s="33"/>
    </row>
    <row r="156" spans="1:8" ht="11.25" customHeight="1" x14ac:dyDescent="0.25">
      <c r="A156" s="57" t="s">
        <v>59</v>
      </c>
      <c r="G156" s="32"/>
      <c r="H156" s="33"/>
    </row>
    <row r="157" spans="1:8" ht="13.5" customHeight="1" x14ac:dyDescent="0.25">
      <c r="A157" s="57" t="s">
        <v>59</v>
      </c>
      <c r="G157" s="32"/>
      <c r="H157" s="33"/>
    </row>
    <row r="158" spans="1:8" ht="12" customHeight="1" x14ac:dyDescent="0.25">
      <c r="A158" s="57" t="s">
        <v>59</v>
      </c>
      <c r="G158" s="32"/>
      <c r="H158" s="33"/>
    </row>
    <row r="159" spans="1:8" ht="12.75" customHeight="1" x14ac:dyDescent="0.25">
      <c r="A159" s="57" t="s">
        <v>59</v>
      </c>
      <c r="G159" s="32"/>
      <c r="H159" s="33"/>
    </row>
    <row r="160" spans="1:8" ht="15" customHeight="1" x14ac:dyDescent="0.25">
      <c r="A160" s="57" t="s">
        <v>59</v>
      </c>
      <c r="G160" s="32"/>
      <c r="H160" s="33"/>
    </row>
    <row r="161" spans="1:8" ht="12" customHeight="1" x14ac:dyDescent="0.25">
      <c r="A161" s="57" t="s">
        <v>59</v>
      </c>
      <c r="G161" s="32"/>
      <c r="H161" s="33"/>
    </row>
    <row r="162" spans="1:8" ht="12" customHeight="1" x14ac:dyDescent="0.25">
      <c r="A162" s="57" t="s">
        <v>59</v>
      </c>
      <c r="G162" s="32"/>
      <c r="H162" s="33"/>
    </row>
    <row r="163" spans="1:8" ht="12.75" customHeight="1" x14ac:dyDescent="0.25">
      <c r="A163" s="57" t="s">
        <v>59</v>
      </c>
      <c r="G163" s="32"/>
      <c r="H163" s="33"/>
    </row>
    <row r="164" spans="1:8" ht="12.75" customHeight="1" x14ac:dyDescent="0.25">
      <c r="A164" s="57" t="s">
        <v>59</v>
      </c>
      <c r="G164" s="32"/>
      <c r="H164" s="33"/>
    </row>
    <row r="165" spans="1:8" ht="12" customHeight="1" x14ac:dyDescent="0.25">
      <c r="A165" s="57" t="s">
        <v>59</v>
      </c>
      <c r="G165" s="32"/>
      <c r="H165" s="33"/>
    </row>
    <row r="166" spans="1:8" ht="13.5" customHeight="1" x14ac:dyDescent="0.25">
      <c r="A166" s="57" t="s">
        <v>59</v>
      </c>
      <c r="G166" s="32"/>
      <c r="H166" s="33"/>
    </row>
    <row r="167" spans="1:8" ht="12" customHeight="1" x14ac:dyDescent="0.25">
      <c r="A167" s="57" t="s">
        <v>59</v>
      </c>
      <c r="G167" s="32"/>
      <c r="H167" s="33"/>
    </row>
    <row r="168" spans="1:8" ht="14.25" customHeight="1" x14ac:dyDescent="0.25">
      <c r="A168" s="57" t="s">
        <v>59</v>
      </c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59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59</v>
      </c>
      <c r="G185" s="44"/>
      <c r="H185" s="45"/>
    </row>
    <row r="186" spans="1:8" ht="14.25" customHeight="1" x14ac:dyDescent="0.25">
      <c r="A186" s="32" t="s">
        <v>59</v>
      </c>
    </row>
    <row r="187" spans="1:8" ht="14.25" customHeight="1" x14ac:dyDescent="0.25">
      <c r="A187" s="32" t="s">
        <v>59</v>
      </c>
    </row>
    <row r="188" spans="1:8" ht="14.25" customHeight="1" x14ac:dyDescent="0.25">
      <c r="A188" s="32" t="s">
        <v>59</v>
      </c>
    </row>
    <row r="189" spans="1:8" ht="14.25" customHeight="1" x14ac:dyDescent="0.25">
      <c r="A189" s="32" t="s">
        <v>59</v>
      </c>
    </row>
    <row r="190" spans="1:8" ht="14.25" customHeight="1" x14ac:dyDescent="0.25">
      <c r="A190" s="32" t="s">
        <v>59</v>
      </c>
    </row>
    <row r="191" spans="1:8" ht="14.25" customHeight="1" x14ac:dyDescent="0.25">
      <c r="A191" s="32" t="s">
        <v>59</v>
      </c>
    </row>
    <row r="192" spans="1:8" ht="14.25" customHeight="1" x14ac:dyDescent="0.25">
      <c r="A192" s="32" t="s">
        <v>59</v>
      </c>
    </row>
    <row r="193" spans="1:5" ht="14.25" customHeight="1" x14ac:dyDescent="0.25">
      <c r="A193" s="32" t="s">
        <v>59</v>
      </c>
    </row>
    <row r="194" spans="1:5" ht="14.25" customHeight="1" x14ac:dyDescent="0.25">
      <c r="A194" s="32" t="s">
        <v>59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63BA9-FFAC-48E7-B42E-DDC545CCC70F}">
  <dimension ref="A1:J469"/>
  <sheetViews>
    <sheetView workbookViewId="0">
      <selection activeCell="B14" sqref="B14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125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859336.11000000685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60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  <c r="H36" s="45"/>
    </row>
    <row r="37" spans="2:9" ht="12.75" customHeight="1" x14ac:dyDescent="0.25">
      <c r="B37" s="19" t="s">
        <v>22</v>
      </c>
      <c r="C37" s="13"/>
      <c r="E37" s="2"/>
      <c r="H37" s="39"/>
    </row>
    <row r="38" spans="2:9" ht="15" customHeight="1" x14ac:dyDescent="0.25">
      <c r="B38" s="19" t="s">
        <v>23</v>
      </c>
      <c r="C38" s="23"/>
      <c r="E38" s="2"/>
      <c r="H38" s="63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2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2:9" ht="13.5" customHeight="1" x14ac:dyDescent="0.25">
      <c r="B81" s="29" t="s">
        <v>47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3.5" customHeight="1" x14ac:dyDescent="0.25">
      <c r="B89" s="29" t="s">
        <v>48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49</v>
      </c>
      <c r="C94" s="13">
        <f>C96</f>
        <v>1113.1400000000001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50</v>
      </c>
      <c r="C96" s="3">
        <v>1113.1400000000001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hidden="1" customHeight="1" x14ac:dyDescent="0.25">
      <c r="B120" s="26" t="s">
        <v>113</v>
      </c>
      <c r="C120" s="28"/>
      <c r="E120" s="2"/>
      <c r="G120" s="32"/>
      <c r="H120" s="33"/>
    </row>
    <row r="121" spans="2:8" ht="12" hidden="1" customHeight="1" x14ac:dyDescent="0.25">
      <c r="B121" s="25" t="s">
        <v>51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52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53</v>
      </c>
      <c r="C126" s="28"/>
      <c r="E126" s="2"/>
      <c r="G126" s="32"/>
      <c r="H126" s="33"/>
    </row>
    <row r="127" spans="2:8" ht="13.5" hidden="1" customHeight="1" x14ac:dyDescent="0.25">
      <c r="B127" s="24" t="s">
        <v>54</v>
      </c>
      <c r="C127" s="28"/>
      <c r="E127" s="2"/>
      <c r="G127" s="61"/>
      <c r="H127" s="36"/>
    </row>
    <row r="128" spans="2:8" ht="15" hidden="1" customHeight="1" x14ac:dyDescent="0.25">
      <c r="B128" s="24" t="s">
        <v>55</v>
      </c>
      <c r="C128" s="28"/>
      <c r="E128" s="2"/>
      <c r="G128" s="32"/>
      <c r="H128" s="33"/>
    </row>
    <row r="129" spans="1:8" ht="15" customHeight="1" x14ac:dyDescent="0.25">
      <c r="B129" s="19" t="s">
        <v>56</v>
      </c>
      <c r="C129" s="13"/>
      <c r="E129" s="2"/>
      <c r="G129" s="32"/>
      <c r="H129" s="33"/>
    </row>
    <row r="130" spans="1:8" ht="15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57</v>
      </c>
      <c r="C135" s="23">
        <f>C94</f>
        <v>1113.1400000000001</v>
      </c>
      <c r="E135" s="2"/>
      <c r="G135" s="32"/>
      <c r="H135" s="33"/>
    </row>
    <row r="136" spans="1:8" ht="20.25" customHeight="1" x14ac:dyDescent="0.3">
      <c r="B136" s="41" t="s">
        <v>58</v>
      </c>
      <c r="C136" s="23">
        <f>C4-C135</f>
        <v>858222.97000000684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G139" s="32"/>
      <c r="H139" s="33"/>
    </row>
    <row r="140" spans="1:8" ht="11.25" customHeight="1" x14ac:dyDescent="0.25">
      <c r="A140" s="57"/>
      <c r="C140"/>
      <c r="E140" s="33"/>
      <c r="F140" s="33"/>
      <c r="G140" s="32"/>
      <c r="H140" s="33"/>
    </row>
    <row r="141" spans="1:8" ht="11.25" customHeight="1" x14ac:dyDescent="0.25">
      <c r="A141" s="57"/>
      <c r="C141"/>
      <c r="E141" s="32"/>
      <c r="F141" s="32"/>
      <c r="G141" s="33"/>
      <c r="H141" s="33"/>
    </row>
    <row r="142" spans="1:8" ht="11.25" customHeight="1" x14ac:dyDescent="0.25">
      <c r="A142" s="57"/>
      <c r="C142"/>
      <c r="E142" s="32"/>
      <c r="F142" s="32"/>
      <c r="G142" s="33"/>
      <c r="H142" s="33"/>
    </row>
    <row r="143" spans="1:8" ht="11.25" customHeight="1" x14ac:dyDescent="0.25">
      <c r="A143" s="57"/>
      <c r="C143"/>
      <c r="G143" s="32"/>
      <c r="H143" s="33"/>
    </row>
    <row r="144" spans="1:8" ht="11.25" customHeight="1" x14ac:dyDescent="0.25">
      <c r="A144" s="57"/>
      <c r="C144"/>
      <c r="E144" s="33"/>
      <c r="F144" s="33"/>
      <c r="G144" s="32"/>
      <c r="H144" s="33"/>
    </row>
    <row r="145" spans="1:8" ht="11.25" customHeight="1" x14ac:dyDescent="0.25">
      <c r="A145" s="57"/>
      <c r="B145" s="57"/>
      <c r="E145" s="32"/>
      <c r="F145" s="32"/>
      <c r="G145" s="33"/>
      <c r="H145" s="33"/>
    </row>
    <row r="146" spans="1:8" ht="11.25" customHeight="1" x14ac:dyDescent="0.25">
      <c r="A146" s="57"/>
      <c r="C146"/>
      <c r="E146" s="32"/>
      <c r="F146" s="32"/>
      <c r="G146" s="33"/>
      <c r="H146" s="33"/>
    </row>
    <row r="147" spans="1:8" ht="11.25" customHeight="1" x14ac:dyDescent="0.25">
      <c r="A147" s="57"/>
      <c r="C147"/>
      <c r="G147" s="32"/>
      <c r="H147" s="33"/>
    </row>
    <row r="148" spans="1:8" ht="12" customHeight="1" x14ac:dyDescent="0.25">
      <c r="A148" s="57"/>
      <c r="C148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B150" s="57"/>
      <c r="G150" s="32"/>
      <c r="H150" s="33"/>
    </row>
    <row r="151" spans="1:8" ht="11.25" customHeight="1" x14ac:dyDescent="0.25">
      <c r="A151" s="57"/>
      <c r="G151" s="32"/>
      <c r="H151" s="33"/>
    </row>
    <row r="152" spans="1:8" ht="11.25" customHeight="1" x14ac:dyDescent="0.25">
      <c r="A152" s="57" t="s">
        <v>59</v>
      </c>
      <c r="G152" s="32"/>
      <c r="H152" s="33"/>
    </row>
    <row r="153" spans="1:8" ht="11.25" customHeight="1" x14ac:dyDescent="0.25">
      <c r="A153" s="57" t="s">
        <v>59</v>
      </c>
      <c r="G153" s="32"/>
      <c r="H153" s="33"/>
    </row>
    <row r="154" spans="1:8" ht="11.25" customHeight="1" x14ac:dyDescent="0.25">
      <c r="A154" s="57" t="s">
        <v>59</v>
      </c>
      <c r="G154" s="32"/>
      <c r="H154" s="33"/>
    </row>
    <row r="155" spans="1:8" ht="11.25" customHeight="1" x14ac:dyDescent="0.25">
      <c r="A155" s="57" t="s">
        <v>59</v>
      </c>
      <c r="G155" s="32"/>
      <c r="H155" s="33"/>
    </row>
    <row r="156" spans="1:8" ht="11.25" customHeight="1" x14ac:dyDescent="0.25">
      <c r="A156" s="57" t="s">
        <v>59</v>
      </c>
      <c r="G156" s="32"/>
      <c r="H156" s="33"/>
    </row>
    <row r="157" spans="1:8" ht="13.5" customHeight="1" x14ac:dyDescent="0.25">
      <c r="A157" s="57" t="s">
        <v>59</v>
      </c>
      <c r="G157" s="32"/>
      <c r="H157" s="33"/>
    </row>
    <row r="158" spans="1:8" ht="12" customHeight="1" x14ac:dyDescent="0.25">
      <c r="A158" s="57" t="s">
        <v>59</v>
      </c>
      <c r="G158" s="32"/>
      <c r="H158" s="33"/>
    </row>
    <row r="159" spans="1:8" ht="12.75" customHeight="1" x14ac:dyDescent="0.25">
      <c r="A159" s="57" t="s">
        <v>59</v>
      </c>
      <c r="G159" s="32"/>
      <c r="H159" s="33"/>
    </row>
    <row r="160" spans="1:8" ht="15" customHeight="1" x14ac:dyDescent="0.25">
      <c r="A160" s="57" t="s">
        <v>59</v>
      </c>
      <c r="G160" s="32"/>
      <c r="H160" s="33"/>
    </row>
    <row r="161" spans="1:8" ht="12" customHeight="1" x14ac:dyDescent="0.25">
      <c r="A161" s="57" t="s">
        <v>59</v>
      </c>
      <c r="G161" s="32"/>
      <c r="H161" s="33"/>
    </row>
    <row r="162" spans="1:8" ht="12" customHeight="1" x14ac:dyDescent="0.25">
      <c r="A162" s="57" t="s">
        <v>59</v>
      </c>
      <c r="G162" s="32"/>
      <c r="H162" s="33"/>
    </row>
    <row r="163" spans="1:8" ht="12.75" customHeight="1" x14ac:dyDescent="0.25">
      <c r="A163" s="57" t="s">
        <v>59</v>
      </c>
      <c r="G163" s="32"/>
      <c r="H163" s="33"/>
    </row>
    <row r="164" spans="1:8" ht="12.75" customHeight="1" x14ac:dyDescent="0.25">
      <c r="A164" s="57" t="s">
        <v>59</v>
      </c>
      <c r="G164" s="32"/>
      <c r="H164" s="33"/>
    </row>
    <row r="165" spans="1:8" ht="12" customHeight="1" x14ac:dyDescent="0.25">
      <c r="A165" s="57" t="s">
        <v>59</v>
      </c>
      <c r="G165" s="32"/>
      <c r="H165" s="33"/>
    </row>
    <row r="166" spans="1:8" ht="13.5" customHeight="1" x14ac:dyDescent="0.25">
      <c r="A166" s="57" t="s">
        <v>59</v>
      </c>
      <c r="G166" s="32"/>
      <c r="H166" s="33"/>
    </row>
    <row r="167" spans="1:8" ht="12" customHeight="1" x14ac:dyDescent="0.25">
      <c r="A167" s="57" t="s">
        <v>59</v>
      </c>
      <c r="G167" s="32"/>
      <c r="H167" s="33"/>
    </row>
    <row r="168" spans="1:8" ht="14.25" customHeight="1" x14ac:dyDescent="0.25">
      <c r="A168" s="57" t="s">
        <v>59</v>
      </c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59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59</v>
      </c>
      <c r="G185" s="44"/>
      <c r="H185" s="45"/>
    </row>
    <row r="186" spans="1:8" ht="14.25" customHeight="1" x14ac:dyDescent="0.25">
      <c r="A186" s="32" t="s">
        <v>59</v>
      </c>
    </row>
    <row r="187" spans="1:8" ht="14.25" customHeight="1" x14ac:dyDescent="0.25">
      <c r="A187" s="32" t="s">
        <v>59</v>
      </c>
    </row>
    <row r="188" spans="1:8" ht="14.25" customHeight="1" x14ac:dyDescent="0.25">
      <c r="A188" s="32" t="s">
        <v>59</v>
      </c>
    </row>
    <row r="189" spans="1:8" ht="14.25" customHeight="1" x14ac:dyDescent="0.25">
      <c r="A189" s="32" t="s">
        <v>59</v>
      </c>
    </row>
    <row r="190" spans="1:8" ht="14.25" customHeight="1" x14ac:dyDescent="0.25">
      <c r="A190" s="32" t="s">
        <v>59</v>
      </c>
    </row>
    <row r="191" spans="1:8" ht="14.25" customHeight="1" x14ac:dyDescent="0.25">
      <c r="A191" s="32" t="s">
        <v>59</v>
      </c>
    </row>
    <row r="192" spans="1:8" ht="14.25" customHeight="1" x14ac:dyDescent="0.25">
      <c r="A192" s="32" t="s">
        <v>59</v>
      </c>
    </row>
    <row r="193" spans="1:5" ht="14.25" customHeight="1" x14ac:dyDescent="0.25">
      <c r="A193" s="32" t="s">
        <v>59</v>
      </c>
    </row>
    <row r="194" spans="1:5" ht="14.25" customHeight="1" x14ac:dyDescent="0.25">
      <c r="A194" s="32" t="s">
        <v>59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8E16C-D463-447B-A2DB-0F2658315786}">
  <dimension ref="A1:J469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123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1329638.1900000079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>
        <v>3851673.9</v>
      </c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46320</v>
      </c>
    </row>
    <row r="9" spans="1:10" s="15" customFormat="1" ht="18" customHeight="1" thickBot="1" x14ac:dyDescent="0.3">
      <c r="B9" s="16" t="s">
        <v>7</v>
      </c>
      <c r="C9" s="17">
        <f>C6+C7+C8</f>
        <v>3897993.9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60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  <c r="H36" s="45"/>
    </row>
    <row r="37" spans="2:9" ht="12.75" customHeight="1" x14ac:dyDescent="0.25">
      <c r="B37" s="19" t="s">
        <v>22</v>
      </c>
      <c r="C37" s="13"/>
      <c r="E37" s="2"/>
      <c r="H37" s="39"/>
    </row>
    <row r="38" spans="2:9" ht="15" customHeight="1" x14ac:dyDescent="0.25">
      <c r="B38" s="19" t="s">
        <v>23</v>
      </c>
      <c r="C38" s="23"/>
      <c r="E38" s="2"/>
      <c r="H38" s="63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2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>
        <f>SUM(C60:C62)</f>
        <v>515580</v>
      </c>
      <c r="E59" s="2"/>
    </row>
    <row r="60" spans="2:9" ht="12.75" customHeight="1" x14ac:dyDescent="0.25">
      <c r="B60" s="59" t="s">
        <v>124</v>
      </c>
      <c r="C60" s="3">
        <v>110880</v>
      </c>
      <c r="E60" s="2"/>
    </row>
    <row r="61" spans="2:9" ht="12.75" customHeight="1" x14ac:dyDescent="0.25">
      <c r="B61" s="59" t="s">
        <v>76</v>
      </c>
      <c r="C61" s="3">
        <v>12780</v>
      </c>
      <c r="E61" s="2"/>
    </row>
    <row r="62" spans="2:9" ht="12.75" customHeight="1" x14ac:dyDescent="0.25">
      <c r="B62" s="59" t="s">
        <v>81</v>
      </c>
      <c r="C62" s="3">
        <v>391920</v>
      </c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2:9" ht="13.5" customHeight="1" x14ac:dyDescent="0.25">
      <c r="B81" s="29" t="s">
        <v>47</v>
      </c>
      <c r="C81" s="13">
        <f>SUM(C82:C86)</f>
        <v>3851673.9</v>
      </c>
      <c r="E81" s="2"/>
      <c r="G81" s="32"/>
      <c r="H81" s="33"/>
    </row>
    <row r="82" spans="2:9" ht="12.75" customHeight="1" x14ac:dyDescent="0.25">
      <c r="B82" s="59" t="s">
        <v>65</v>
      </c>
      <c r="C82" s="3">
        <v>1957825.32</v>
      </c>
      <c r="E82" s="2"/>
      <c r="G82" s="32"/>
      <c r="H82" s="33"/>
    </row>
    <row r="83" spans="2:9" ht="12.75" customHeight="1" x14ac:dyDescent="0.25">
      <c r="B83" s="59" t="s">
        <v>66</v>
      </c>
      <c r="C83" s="3">
        <v>437645.06</v>
      </c>
      <c r="E83" s="2"/>
      <c r="G83" s="32"/>
      <c r="H83" s="33"/>
    </row>
    <row r="84" spans="2:9" ht="12.75" customHeight="1" x14ac:dyDescent="0.25">
      <c r="B84" s="59" t="s">
        <v>102</v>
      </c>
      <c r="C84" s="3">
        <v>626741.93999999994</v>
      </c>
      <c r="E84" s="2"/>
      <c r="G84" s="32"/>
      <c r="H84" s="33"/>
    </row>
    <row r="85" spans="2:9" ht="12.75" customHeight="1" x14ac:dyDescent="0.25">
      <c r="B85" s="59" t="s">
        <v>67</v>
      </c>
      <c r="C85" s="3">
        <v>353326.38</v>
      </c>
      <c r="E85" s="2"/>
      <c r="G85" s="32"/>
      <c r="H85" s="33"/>
    </row>
    <row r="86" spans="2:9" ht="13.5" customHeight="1" x14ac:dyDescent="0.25">
      <c r="B86" s="59" t="s">
        <v>68</v>
      </c>
      <c r="C86" s="3">
        <v>476135.2</v>
      </c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3.5" customHeight="1" x14ac:dyDescent="0.25">
      <c r="B89" s="29" t="s">
        <v>48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49</v>
      </c>
      <c r="C94" s="13">
        <f>C96</f>
        <v>1042.08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50</v>
      </c>
      <c r="C96" s="3">
        <v>1042.08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hidden="1" customHeight="1" x14ac:dyDescent="0.25">
      <c r="B120" s="26" t="s">
        <v>113</v>
      </c>
      <c r="C120" s="28"/>
      <c r="E120" s="2"/>
      <c r="G120" s="32"/>
      <c r="H120" s="33"/>
    </row>
    <row r="121" spans="2:8" ht="12" hidden="1" customHeight="1" x14ac:dyDescent="0.25">
      <c r="B121" s="25" t="s">
        <v>51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52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53</v>
      </c>
      <c r="C126" s="28"/>
      <c r="E126" s="2"/>
      <c r="G126" s="32"/>
      <c r="H126" s="33"/>
    </row>
    <row r="127" spans="2:8" ht="13.5" hidden="1" customHeight="1" x14ac:dyDescent="0.25">
      <c r="B127" s="24" t="s">
        <v>54</v>
      </c>
      <c r="C127" s="28"/>
      <c r="E127" s="2"/>
      <c r="G127" s="61"/>
      <c r="H127" s="36"/>
    </row>
    <row r="128" spans="2:8" ht="15" hidden="1" customHeight="1" x14ac:dyDescent="0.25">
      <c r="B128" s="24" t="s">
        <v>55</v>
      </c>
      <c r="C128" s="28"/>
      <c r="E128" s="2"/>
      <c r="G128" s="32"/>
      <c r="H128" s="33"/>
    </row>
    <row r="129" spans="1:8" ht="15" customHeight="1" x14ac:dyDescent="0.25">
      <c r="B129" s="19" t="s">
        <v>56</v>
      </c>
      <c r="C129" s="13"/>
      <c r="E129" s="2"/>
      <c r="G129" s="32"/>
      <c r="H129" s="33"/>
    </row>
    <row r="130" spans="1:8" ht="15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57</v>
      </c>
      <c r="C135" s="23">
        <f>C59+C81+C94</f>
        <v>4368295.9800000004</v>
      </c>
      <c r="E135" s="2"/>
      <c r="G135" s="32"/>
      <c r="H135" s="33"/>
    </row>
    <row r="136" spans="1:8" ht="20.25" customHeight="1" x14ac:dyDescent="0.3">
      <c r="B136" s="41" t="s">
        <v>58</v>
      </c>
      <c r="C136" s="23">
        <f>C4+C9-C135</f>
        <v>859336.11000000685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G139" s="32"/>
      <c r="H139" s="33"/>
    </row>
    <row r="140" spans="1:8" ht="11.25" customHeight="1" x14ac:dyDescent="0.25">
      <c r="A140" s="57"/>
      <c r="C140"/>
      <c r="E140" s="33"/>
      <c r="F140" s="33"/>
      <c r="G140" s="32"/>
      <c r="H140" s="33"/>
    </row>
    <row r="141" spans="1:8" ht="11.25" customHeight="1" x14ac:dyDescent="0.25">
      <c r="A141" s="57"/>
      <c r="C141"/>
      <c r="E141" s="32"/>
      <c r="F141" s="32"/>
      <c r="G141" s="33"/>
      <c r="H141" s="33"/>
    </row>
    <row r="142" spans="1:8" ht="11.25" customHeight="1" x14ac:dyDescent="0.25">
      <c r="A142" s="57"/>
      <c r="C142"/>
      <c r="E142" s="32"/>
      <c r="F142" s="32"/>
      <c r="G142" s="33"/>
      <c r="H142" s="33"/>
    </row>
    <row r="143" spans="1:8" ht="11.25" customHeight="1" x14ac:dyDescent="0.25">
      <c r="A143" s="57"/>
      <c r="C143"/>
      <c r="G143" s="32"/>
      <c r="H143" s="33"/>
    </row>
    <row r="144" spans="1:8" ht="11.25" customHeight="1" x14ac:dyDescent="0.25">
      <c r="A144" s="57"/>
      <c r="C144"/>
      <c r="E144" s="33"/>
      <c r="F144" s="33"/>
      <c r="G144" s="32"/>
      <c r="H144" s="33"/>
    </row>
    <row r="145" spans="1:8" ht="11.25" customHeight="1" x14ac:dyDescent="0.25">
      <c r="A145" s="57"/>
      <c r="B145" s="57"/>
      <c r="E145" s="32"/>
      <c r="F145" s="32"/>
      <c r="G145" s="33"/>
      <c r="H145" s="33"/>
    </row>
    <row r="146" spans="1:8" ht="11.25" customHeight="1" x14ac:dyDescent="0.25">
      <c r="A146" s="57"/>
      <c r="C146"/>
      <c r="E146" s="32"/>
      <c r="F146" s="32"/>
      <c r="G146" s="33"/>
      <c r="H146" s="33"/>
    </row>
    <row r="147" spans="1:8" ht="11.25" customHeight="1" x14ac:dyDescent="0.25">
      <c r="A147" s="57"/>
      <c r="C147"/>
      <c r="G147" s="32"/>
      <c r="H147" s="33"/>
    </row>
    <row r="148" spans="1:8" ht="12" customHeight="1" x14ac:dyDescent="0.25">
      <c r="A148" s="57"/>
      <c r="C148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B150" s="57"/>
      <c r="G150" s="32"/>
      <c r="H150" s="33"/>
    </row>
    <row r="151" spans="1:8" ht="11.25" customHeight="1" x14ac:dyDescent="0.25">
      <c r="A151" s="57"/>
      <c r="G151" s="32"/>
      <c r="H151" s="33"/>
    </row>
    <row r="152" spans="1:8" ht="11.25" customHeight="1" x14ac:dyDescent="0.25">
      <c r="A152" s="57" t="s">
        <v>59</v>
      </c>
      <c r="G152" s="32"/>
      <c r="H152" s="33"/>
    </row>
    <row r="153" spans="1:8" ht="11.25" customHeight="1" x14ac:dyDescent="0.25">
      <c r="A153" s="57" t="s">
        <v>59</v>
      </c>
      <c r="G153" s="32"/>
      <c r="H153" s="33"/>
    </row>
    <row r="154" spans="1:8" ht="11.25" customHeight="1" x14ac:dyDescent="0.25">
      <c r="A154" s="57" t="s">
        <v>59</v>
      </c>
      <c r="G154" s="32"/>
      <c r="H154" s="33"/>
    </row>
    <row r="155" spans="1:8" ht="11.25" customHeight="1" x14ac:dyDescent="0.25">
      <c r="A155" s="57" t="s">
        <v>59</v>
      </c>
      <c r="G155" s="32"/>
      <c r="H155" s="33"/>
    </row>
    <row r="156" spans="1:8" ht="11.25" customHeight="1" x14ac:dyDescent="0.25">
      <c r="A156" s="57" t="s">
        <v>59</v>
      </c>
      <c r="G156" s="32"/>
      <c r="H156" s="33"/>
    </row>
    <row r="157" spans="1:8" ht="13.5" customHeight="1" x14ac:dyDescent="0.25">
      <c r="A157" s="57" t="s">
        <v>59</v>
      </c>
      <c r="G157" s="32"/>
      <c r="H157" s="33"/>
    </row>
    <row r="158" spans="1:8" ht="12" customHeight="1" x14ac:dyDescent="0.25">
      <c r="A158" s="57" t="s">
        <v>59</v>
      </c>
      <c r="G158" s="32"/>
      <c r="H158" s="33"/>
    </row>
    <row r="159" spans="1:8" ht="12.75" customHeight="1" x14ac:dyDescent="0.25">
      <c r="A159" s="57" t="s">
        <v>59</v>
      </c>
      <c r="G159" s="32"/>
      <c r="H159" s="33"/>
    </row>
    <row r="160" spans="1:8" ht="15" customHeight="1" x14ac:dyDescent="0.25">
      <c r="A160" s="57" t="s">
        <v>59</v>
      </c>
      <c r="G160" s="32"/>
      <c r="H160" s="33"/>
    </row>
    <row r="161" spans="1:8" ht="12" customHeight="1" x14ac:dyDescent="0.25">
      <c r="A161" s="57" t="s">
        <v>59</v>
      </c>
      <c r="G161" s="32"/>
      <c r="H161" s="33"/>
    </row>
    <row r="162" spans="1:8" ht="12" customHeight="1" x14ac:dyDescent="0.25">
      <c r="A162" s="57" t="s">
        <v>59</v>
      </c>
      <c r="G162" s="32"/>
      <c r="H162" s="33"/>
    </row>
    <row r="163" spans="1:8" ht="12.75" customHeight="1" x14ac:dyDescent="0.25">
      <c r="A163" s="57" t="s">
        <v>59</v>
      </c>
      <c r="G163" s="32"/>
      <c r="H163" s="33"/>
    </row>
    <row r="164" spans="1:8" ht="12.75" customHeight="1" x14ac:dyDescent="0.25">
      <c r="A164" s="57" t="s">
        <v>59</v>
      </c>
      <c r="G164" s="32"/>
      <c r="H164" s="33"/>
    </row>
    <row r="165" spans="1:8" ht="12" customHeight="1" x14ac:dyDescent="0.25">
      <c r="A165" s="57" t="s">
        <v>59</v>
      </c>
      <c r="G165" s="32"/>
      <c r="H165" s="33"/>
    </row>
    <row r="166" spans="1:8" ht="13.5" customHeight="1" x14ac:dyDescent="0.25">
      <c r="A166" s="57" t="s">
        <v>59</v>
      </c>
      <c r="G166" s="32"/>
      <c r="H166" s="33"/>
    </row>
    <row r="167" spans="1:8" ht="12" customHeight="1" x14ac:dyDescent="0.25">
      <c r="A167" s="57" t="s">
        <v>59</v>
      </c>
      <c r="G167" s="32"/>
      <c r="H167" s="33"/>
    </row>
    <row r="168" spans="1:8" ht="14.25" customHeight="1" x14ac:dyDescent="0.25">
      <c r="A168" s="57" t="s">
        <v>59</v>
      </c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59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59</v>
      </c>
      <c r="G185" s="44"/>
      <c r="H185" s="45"/>
    </row>
    <row r="186" spans="1:8" ht="14.25" customHeight="1" x14ac:dyDescent="0.25">
      <c r="A186" s="32" t="s">
        <v>59</v>
      </c>
    </row>
    <row r="187" spans="1:8" ht="14.25" customHeight="1" x14ac:dyDescent="0.25">
      <c r="A187" s="32" t="s">
        <v>59</v>
      </c>
    </row>
    <row r="188" spans="1:8" ht="14.25" customHeight="1" x14ac:dyDescent="0.25">
      <c r="A188" s="32" t="s">
        <v>59</v>
      </c>
    </row>
    <row r="189" spans="1:8" ht="14.25" customHeight="1" x14ac:dyDescent="0.25">
      <c r="A189" s="32" t="s">
        <v>59</v>
      </c>
    </row>
    <row r="190" spans="1:8" ht="14.25" customHeight="1" x14ac:dyDescent="0.25">
      <c r="A190" s="32" t="s">
        <v>59</v>
      </c>
    </row>
    <row r="191" spans="1:8" ht="14.25" customHeight="1" x14ac:dyDescent="0.25">
      <c r="A191" s="32" t="s">
        <v>59</v>
      </c>
    </row>
    <row r="192" spans="1:8" ht="14.25" customHeight="1" x14ac:dyDescent="0.25">
      <c r="A192" s="32" t="s">
        <v>59</v>
      </c>
    </row>
    <row r="193" spans="1:5" ht="14.25" customHeight="1" x14ac:dyDescent="0.25">
      <c r="A193" s="32" t="s">
        <v>59</v>
      </c>
    </row>
    <row r="194" spans="1:5" ht="14.25" customHeight="1" x14ac:dyDescent="0.25">
      <c r="A194" s="32" t="s">
        <v>59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1A225-8E10-4FB8-9281-0F8423042CD3}">
  <dimension ref="A1:J469"/>
  <sheetViews>
    <sheetView workbookViewId="0">
      <selection activeCell="A139" sqref="A139:C139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122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1968192.060000008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>
        <v>515580</v>
      </c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54950</v>
      </c>
    </row>
    <row r="9" spans="1:10" s="15" customFormat="1" ht="18" customHeight="1" thickBot="1" x14ac:dyDescent="0.3">
      <c r="B9" s="16" t="s">
        <v>7</v>
      </c>
      <c r="C9" s="17">
        <f>C6+C7+C8</f>
        <v>570530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23">
        <v>78388.45</v>
      </c>
      <c r="E14" s="2"/>
      <c r="G14" s="32"/>
      <c r="H14" s="45"/>
      <c r="I14" s="51"/>
      <c r="J14" s="1"/>
    </row>
    <row r="15" spans="1:10" ht="13.5" hidden="1" customHeight="1" x14ac:dyDescent="0.25">
      <c r="B15" s="60" t="s">
        <v>60</v>
      </c>
      <c r="C15" s="13"/>
      <c r="E15" s="2"/>
      <c r="H15" s="33"/>
    </row>
    <row r="16" spans="1:10" ht="13.5" customHeight="1" x14ac:dyDescent="0.25">
      <c r="B16" s="19" t="s">
        <v>15</v>
      </c>
      <c r="C16" s="23">
        <f>SUM(C23:C25)</f>
        <v>210476</v>
      </c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customHeight="1" x14ac:dyDescent="0.25">
      <c r="B23" s="59" t="s">
        <v>77</v>
      </c>
      <c r="C23" s="3">
        <v>6000</v>
      </c>
      <c r="E23" s="2"/>
    </row>
    <row r="24" spans="2:5" ht="12" customHeight="1" x14ac:dyDescent="0.25">
      <c r="B24" s="59" t="s">
        <v>106</v>
      </c>
      <c r="C24" s="3">
        <v>19798.400000000001</v>
      </c>
      <c r="E24" s="2"/>
    </row>
    <row r="25" spans="2:5" ht="12" customHeight="1" x14ac:dyDescent="0.25">
      <c r="B25" s="59" t="s">
        <v>64</v>
      </c>
      <c r="C25" s="3">
        <v>184677.6</v>
      </c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  <c r="H36" s="45"/>
    </row>
    <row r="37" spans="2:9" ht="12.75" customHeight="1" x14ac:dyDescent="0.25">
      <c r="B37" s="19" t="s">
        <v>22</v>
      </c>
      <c r="C37" s="13"/>
      <c r="E37" s="2"/>
      <c r="H37" s="39"/>
    </row>
    <row r="38" spans="2:9" ht="15" customHeight="1" x14ac:dyDescent="0.25">
      <c r="B38" s="19" t="s">
        <v>23</v>
      </c>
      <c r="C38" s="23">
        <v>812334.84</v>
      </c>
      <c r="E38" s="2"/>
      <c r="H38" s="63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2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2:9" ht="13.5" customHeight="1" x14ac:dyDescent="0.25">
      <c r="B81" s="29" t="s">
        <v>47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27"/>
      <c r="C86" s="28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3.5" customHeight="1" x14ac:dyDescent="0.25">
      <c r="B89" s="29" t="s">
        <v>48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49</v>
      </c>
      <c r="C94" s="13">
        <f>C96</f>
        <v>6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50</v>
      </c>
      <c r="C96" s="3">
        <v>6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hidden="1" customHeight="1" x14ac:dyDescent="0.25">
      <c r="B120" s="26" t="s">
        <v>113</v>
      </c>
      <c r="C120" s="28"/>
      <c r="E120" s="2"/>
      <c r="G120" s="32"/>
      <c r="H120" s="33"/>
    </row>
    <row r="121" spans="2:8" ht="12" hidden="1" customHeight="1" x14ac:dyDescent="0.25">
      <c r="B121" s="25" t="s">
        <v>51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52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53</v>
      </c>
      <c r="C126" s="28"/>
      <c r="E126" s="2"/>
      <c r="G126" s="32"/>
      <c r="H126" s="33"/>
    </row>
    <row r="127" spans="2:8" ht="13.5" hidden="1" customHeight="1" x14ac:dyDescent="0.25">
      <c r="B127" s="24" t="s">
        <v>54</v>
      </c>
      <c r="C127" s="28"/>
      <c r="E127" s="2"/>
      <c r="G127" s="61"/>
      <c r="H127" s="36"/>
    </row>
    <row r="128" spans="2:8" ht="15" hidden="1" customHeight="1" x14ac:dyDescent="0.25">
      <c r="B128" s="24" t="s">
        <v>55</v>
      </c>
      <c r="C128" s="28"/>
      <c r="E128" s="2"/>
      <c r="G128" s="32"/>
      <c r="H128" s="33"/>
    </row>
    <row r="129" spans="1:8" ht="15" customHeight="1" x14ac:dyDescent="0.25">
      <c r="B129" s="19" t="s">
        <v>56</v>
      </c>
      <c r="C129" s="13">
        <f>C130</f>
        <v>107878.58</v>
      </c>
      <c r="E129" s="2"/>
      <c r="G129" s="32"/>
      <c r="H129" s="33"/>
    </row>
    <row r="130" spans="1:8" ht="15" customHeight="1" x14ac:dyDescent="0.25">
      <c r="B130" s="59" t="s">
        <v>70</v>
      </c>
      <c r="C130" s="3">
        <v>107878.58</v>
      </c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57</v>
      </c>
      <c r="C135" s="23">
        <f>C14+C16+C38+C94+C129</f>
        <v>1209083.8700000001</v>
      </c>
      <c r="E135" s="2"/>
      <c r="G135" s="32"/>
      <c r="H135" s="33"/>
    </row>
    <row r="136" spans="1:8" ht="20.25" customHeight="1" x14ac:dyDescent="0.3">
      <c r="B136" s="41" t="s">
        <v>58</v>
      </c>
      <c r="C136" s="23">
        <f>C4+C9-C135</f>
        <v>1329638.1900000079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G139" s="32"/>
      <c r="H139" s="33"/>
    </row>
    <row r="140" spans="1:8" ht="11.25" customHeight="1" x14ac:dyDescent="0.25">
      <c r="A140" s="57" t="s">
        <v>59</v>
      </c>
      <c r="C140"/>
      <c r="E140" s="33"/>
      <c r="F140" s="33"/>
      <c r="G140" s="32"/>
      <c r="H140" s="33"/>
    </row>
    <row r="141" spans="1:8" ht="11.25" customHeight="1" x14ac:dyDescent="0.25">
      <c r="A141" s="57"/>
      <c r="B141" s="57"/>
      <c r="E141" s="32"/>
      <c r="F141" s="32"/>
      <c r="G141" s="33"/>
      <c r="H141" s="33"/>
    </row>
    <row r="142" spans="1:8" ht="11.25" customHeight="1" x14ac:dyDescent="0.25">
      <c r="A142" s="57"/>
      <c r="C142"/>
      <c r="E142" s="32"/>
      <c r="F142" s="32"/>
      <c r="G142" s="33"/>
      <c r="H142" s="33"/>
    </row>
    <row r="143" spans="1:8" ht="11.25" customHeight="1" x14ac:dyDescent="0.25">
      <c r="A143" s="57"/>
      <c r="C143"/>
      <c r="G143" s="32"/>
      <c r="H143" s="33"/>
    </row>
    <row r="144" spans="1:8" ht="11.25" customHeight="1" x14ac:dyDescent="0.25">
      <c r="A144" s="57"/>
      <c r="C144"/>
      <c r="E144" s="33"/>
      <c r="F144" s="33"/>
      <c r="G144" s="32"/>
      <c r="H144" s="33"/>
    </row>
    <row r="145" spans="1:8" ht="11.25" customHeight="1" x14ac:dyDescent="0.25">
      <c r="A145" s="57"/>
      <c r="B145" s="57"/>
      <c r="E145" s="32"/>
      <c r="F145" s="32"/>
      <c r="G145" s="33"/>
      <c r="H145" s="33"/>
    </row>
    <row r="146" spans="1:8" ht="11.25" customHeight="1" x14ac:dyDescent="0.25">
      <c r="A146" s="57"/>
      <c r="B146" s="57"/>
      <c r="E146" s="32"/>
      <c r="F146" s="32"/>
      <c r="G146" s="33"/>
      <c r="H146" s="33"/>
    </row>
    <row r="147" spans="1:8" ht="11.25" customHeight="1" x14ac:dyDescent="0.25">
      <c r="A147" s="57"/>
      <c r="B147" s="57"/>
      <c r="C147"/>
      <c r="G147" s="32"/>
      <c r="H147" s="33"/>
    </row>
    <row r="148" spans="1:8" ht="12" customHeight="1" x14ac:dyDescent="0.25">
      <c r="A148" s="57"/>
      <c r="B148" s="57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G150" s="32"/>
      <c r="H150" s="33"/>
    </row>
    <row r="151" spans="1:8" ht="11.25" customHeight="1" x14ac:dyDescent="0.25">
      <c r="A151" s="57"/>
      <c r="G151" s="32"/>
      <c r="H151" s="33"/>
    </row>
    <row r="152" spans="1:8" ht="11.25" customHeight="1" x14ac:dyDescent="0.25">
      <c r="A152" s="57" t="s">
        <v>59</v>
      </c>
      <c r="G152" s="32"/>
      <c r="H152" s="33"/>
    </row>
    <row r="153" spans="1:8" ht="11.25" customHeight="1" x14ac:dyDescent="0.25">
      <c r="A153" s="57" t="s">
        <v>59</v>
      </c>
      <c r="G153" s="32"/>
      <c r="H153" s="33"/>
    </row>
    <row r="154" spans="1:8" ht="11.25" customHeight="1" x14ac:dyDescent="0.25">
      <c r="A154" s="57" t="s">
        <v>59</v>
      </c>
      <c r="G154" s="32"/>
      <c r="H154" s="33"/>
    </row>
    <row r="155" spans="1:8" ht="11.25" customHeight="1" x14ac:dyDescent="0.25">
      <c r="A155" s="57" t="s">
        <v>59</v>
      </c>
      <c r="G155" s="32"/>
      <c r="H155" s="33"/>
    </row>
    <row r="156" spans="1:8" ht="11.25" customHeight="1" x14ac:dyDescent="0.25">
      <c r="A156" s="57" t="s">
        <v>59</v>
      </c>
      <c r="G156" s="32"/>
      <c r="H156" s="33"/>
    </row>
    <row r="157" spans="1:8" ht="13.5" customHeight="1" x14ac:dyDescent="0.25">
      <c r="A157" s="57" t="s">
        <v>59</v>
      </c>
      <c r="G157" s="32"/>
      <c r="H157" s="33"/>
    </row>
    <row r="158" spans="1:8" ht="12" customHeight="1" x14ac:dyDescent="0.25">
      <c r="A158" s="57" t="s">
        <v>59</v>
      </c>
      <c r="G158" s="32"/>
      <c r="H158" s="33"/>
    </row>
    <row r="159" spans="1:8" ht="12.75" customHeight="1" x14ac:dyDescent="0.25">
      <c r="A159" s="57" t="s">
        <v>59</v>
      </c>
      <c r="G159" s="32"/>
      <c r="H159" s="33"/>
    </row>
    <row r="160" spans="1:8" ht="15" customHeight="1" x14ac:dyDescent="0.25">
      <c r="A160" s="57" t="s">
        <v>59</v>
      </c>
      <c r="G160" s="32"/>
      <c r="H160" s="33"/>
    </row>
    <row r="161" spans="1:8" ht="12" customHeight="1" x14ac:dyDescent="0.25">
      <c r="A161" s="57" t="s">
        <v>59</v>
      </c>
      <c r="G161" s="32"/>
      <c r="H161" s="33"/>
    </row>
    <row r="162" spans="1:8" ht="12" customHeight="1" x14ac:dyDescent="0.25">
      <c r="A162" s="57" t="s">
        <v>59</v>
      </c>
      <c r="G162" s="32"/>
      <c r="H162" s="33"/>
    </row>
    <row r="163" spans="1:8" ht="12.75" customHeight="1" x14ac:dyDescent="0.25">
      <c r="A163" s="57" t="s">
        <v>59</v>
      </c>
      <c r="G163" s="32"/>
      <c r="H163" s="33"/>
    </row>
    <row r="164" spans="1:8" ht="12.75" customHeight="1" x14ac:dyDescent="0.25">
      <c r="A164" s="57" t="s">
        <v>59</v>
      </c>
      <c r="G164" s="32"/>
      <c r="H164" s="33"/>
    </row>
    <row r="165" spans="1:8" ht="12" customHeight="1" x14ac:dyDescent="0.25">
      <c r="A165" s="57" t="s">
        <v>59</v>
      </c>
      <c r="G165" s="32"/>
      <c r="H165" s="33"/>
    </row>
    <row r="166" spans="1:8" ht="13.5" customHeight="1" x14ac:dyDescent="0.25">
      <c r="A166" s="57" t="s">
        <v>59</v>
      </c>
      <c r="G166" s="32"/>
      <c r="H166" s="33"/>
    </row>
    <row r="167" spans="1:8" ht="12" customHeight="1" x14ac:dyDescent="0.25">
      <c r="A167" s="57" t="s">
        <v>59</v>
      </c>
      <c r="G167" s="32"/>
      <c r="H167" s="33"/>
    </row>
    <row r="168" spans="1:8" ht="14.25" customHeight="1" x14ac:dyDescent="0.25">
      <c r="A168" s="57" t="s">
        <v>59</v>
      </c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59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59</v>
      </c>
      <c r="G185" s="44"/>
      <c r="H185" s="45"/>
    </row>
    <row r="186" spans="1:8" ht="14.25" customHeight="1" x14ac:dyDescent="0.25">
      <c r="A186" s="32" t="s">
        <v>59</v>
      </c>
    </row>
    <row r="187" spans="1:8" ht="14.25" customHeight="1" x14ac:dyDescent="0.25">
      <c r="A187" s="32" t="s">
        <v>59</v>
      </c>
    </row>
    <row r="188" spans="1:8" ht="14.25" customHeight="1" x14ac:dyDescent="0.25">
      <c r="A188" s="32" t="s">
        <v>59</v>
      </c>
    </row>
    <row r="189" spans="1:8" ht="14.25" customHeight="1" x14ac:dyDescent="0.25">
      <c r="A189" s="32" t="s">
        <v>59</v>
      </c>
    </row>
    <row r="190" spans="1:8" ht="14.25" customHeight="1" x14ac:dyDescent="0.25">
      <c r="A190" s="32" t="s">
        <v>59</v>
      </c>
    </row>
    <row r="191" spans="1:8" ht="14.25" customHeight="1" x14ac:dyDescent="0.25">
      <c r="A191" s="32" t="s">
        <v>59</v>
      </c>
    </row>
    <row r="192" spans="1:8" ht="14.25" customHeight="1" x14ac:dyDescent="0.25">
      <c r="A192" s="32" t="s">
        <v>59</v>
      </c>
    </row>
    <row r="193" spans="1:5" ht="14.25" customHeight="1" x14ac:dyDescent="0.25">
      <c r="A193" s="32" t="s">
        <v>59</v>
      </c>
    </row>
    <row r="194" spans="1:5" ht="14.25" customHeight="1" x14ac:dyDescent="0.25">
      <c r="A194" s="32" t="s">
        <v>59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49BBF-BED6-4974-AA47-FDE3416779C1}">
  <dimension ref="A1:J469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121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1099187.850000008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>
        <v>812334.84</v>
      </c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64005</v>
      </c>
    </row>
    <row r="9" spans="1:10" s="15" customFormat="1" ht="18" customHeight="1" thickBot="1" x14ac:dyDescent="0.3">
      <c r="B9" s="16" t="s">
        <v>7</v>
      </c>
      <c r="C9" s="17">
        <f>C6+C7+C8</f>
        <v>876339.84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>
        <v>7280</v>
      </c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H14" s="45"/>
      <c r="I14" s="51"/>
      <c r="J14" s="1"/>
    </row>
    <row r="15" spans="1:10" ht="13.5" hidden="1" customHeight="1" x14ac:dyDescent="0.25">
      <c r="B15" s="60" t="s">
        <v>60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  <c r="H36" s="45"/>
    </row>
    <row r="37" spans="2:9" ht="12.75" customHeight="1" x14ac:dyDescent="0.25">
      <c r="B37" s="19" t="s">
        <v>22</v>
      </c>
      <c r="C37" s="13"/>
      <c r="E37" s="2"/>
      <c r="H37" s="39"/>
    </row>
    <row r="38" spans="2:9" ht="15" customHeight="1" x14ac:dyDescent="0.25">
      <c r="B38" s="19" t="s">
        <v>23</v>
      </c>
      <c r="C38" s="23"/>
      <c r="E38" s="2"/>
      <c r="H38" s="63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2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2:9" ht="13.5" customHeight="1" x14ac:dyDescent="0.25">
      <c r="B81" s="29" t="s">
        <v>47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27"/>
      <c r="C86" s="28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3.5" customHeight="1" x14ac:dyDescent="0.25">
      <c r="B89" s="29" t="s">
        <v>48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49</v>
      </c>
      <c r="C94" s="13">
        <f>C96</f>
        <v>55.63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50</v>
      </c>
      <c r="C96" s="3">
        <v>55.63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hidden="1" customHeight="1" x14ac:dyDescent="0.25">
      <c r="B120" s="26" t="s">
        <v>113</v>
      </c>
      <c r="C120" s="28"/>
      <c r="E120" s="2"/>
      <c r="G120" s="32"/>
      <c r="H120" s="33"/>
    </row>
    <row r="121" spans="2:8" ht="12" hidden="1" customHeight="1" x14ac:dyDescent="0.25">
      <c r="B121" s="25" t="s">
        <v>51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52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53</v>
      </c>
      <c r="C126" s="28"/>
      <c r="E126" s="2"/>
      <c r="G126" s="32"/>
      <c r="H126" s="33"/>
    </row>
    <row r="127" spans="2:8" ht="13.5" hidden="1" customHeight="1" x14ac:dyDescent="0.25">
      <c r="B127" s="24" t="s">
        <v>54</v>
      </c>
      <c r="C127" s="28"/>
      <c r="E127" s="2"/>
      <c r="G127" s="61"/>
      <c r="H127" s="36"/>
    </row>
    <row r="128" spans="2:8" ht="15" hidden="1" customHeight="1" x14ac:dyDescent="0.25">
      <c r="B128" s="24" t="s">
        <v>55</v>
      </c>
      <c r="C128" s="28"/>
      <c r="E128" s="2"/>
      <c r="G128" s="32"/>
      <c r="H128" s="33"/>
    </row>
    <row r="129" spans="1:8" ht="15" customHeight="1" x14ac:dyDescent="0.25">
      <c r="B129" s="19" t="s">
        <v>56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57</v>
      </c>
      <c r="C135" s="23">
        <f>C13+C94</f>
        <v>7335.63</v>
      </c>
      <c r="E135" s="2"/>
      <c r="G135" s="32"/>
      <c r="H135" s="33"/>
    </row>
    <row r="136" spans="1:8" ht="20.25" customHeight="1" x14ac:dyDescent="0.3">
      <c r="B136" s="41" t="s">
        <v>58</v>
      </c>
      <c r="C136" s="23">
        <f>C4+C9-C135</f>
        <v>1968192.060000008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C139" s="57"/>
      <c r="D139" s="2"/>
      <c r="G139" s="32"/>
      <c r="H139" s="33"/>
    </row>
    <row r="140" spans="1:8" ht="11.25" customHeight="1" x14ac:dyDescent="0.25">
      <c r="A140" s="57"/>
      <c r="B140" s="57"/>
      <c r="C140" s="57"/>
      <c r="D140" s="2"/>
      <c r="E140" s="33"/>
      <c r="F140" s="33"/>
      <c r="G140" s="32"/>
      <c r="H140" s="33"/>
    </row>
    <row r="141" spans="1:8" ht="11.25" customHeight="1" x14ac:dyDescent="0.25">
      <c r="A141" s="57"/>
      <c r="B141" s="57"/>
      <c r="E141" s="32"/>
      <c r="F141" s="32"/>
      <c r="G141" s="33"/>
      <c r="H141" s="33"/>
    </row>
    <row r="142" spans="1:8" ht="11.25" customHeight="1" x14ac:dyDescent="0.25">
      <c r="A142" s="57"/>
      <c r="B142" s="57"/>
      <c r="E142" s="32"/>
      <c r="F142" s="32"/>
      <c r="G142" s="33"/>
      <c r="H142" s="33"/>
    </row>
    <row r="143" spans="1:8" ht="11.2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B144" s="57"/>
      <c r="E144" s="33"/>
      <c r="F144" s="33"/>
      <c r="G144" s="32"/>
      <c r="H144" s="33"/>
    </row>
    <row r="145" spans="1:8" ht="11.25" customHeight="1" x14ac:dyDescent="0.25">
      <c r="A145" s="57"/>
      <c r="B145" s="57"/>
      <c r="E145" s="32"/>
      <c r="F145" s="32"/>
      <c r="G145" s="33"/>
      <c r="H145" s="33"/>
    </row>
    <row r="146" spans="1:8" ht="11.25" customHeight="1" x14ac:dyDescent="0.25">
      <c r="A146" s="57"/>
      <c r="B146" s="57"/>
      <c r="E146" s="32"/>
      <c r="F146" s="32"/>
      <c r="G146" s="33"/>
      <c r="H146" s="33"/>
    </row>
    <row r="147" spans="1:8" ht="11.25" customHeight="1" x14ac:dyDescent="0.25">
      <c r="A147" s="57"/>
      <c r="G147" s="32"/>
      <c r="H147" s="33"/>
    </row>
    <row r="148" spans="1:8" ht="12" customHeight="1" x14ac:dyDescent="0.25">
      <c r="A148" s="57"/>
      <c r="B148" s="57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G150" s="32"/>
      <c r="H150" s="33"/>
    </row>
    <row r="151" spans="1:8" ht="11.25" customHeight="1" x14ac:dyDescent="0.25">
      <c r="A151" s="57"/>
      <c r="G151" s="32"/>
      <c r="H151" s="33"/>
    </row>
    <row r="152" spans="1:8" ht="11.25" customHeight="1" x14ac:dyDescent="0.25">
      <c r="A152" s="57" t="s">
        <v>59</v>
      </c>
      <c r="G152" s="32"/>
      <c r="H152" s="33"/>
    </row>
    <row r="153" spans="1:8" ht="11.25" customHeight="1" x14ac:dyDescent="0.25">
      <c r="A153" s="57" t="s">
        <v>59</v>
      </c>
      <c r="G153" s="32"/>
      <c r="H153" s="33"/>
    </row>
    <row r="154" spans="1:8" ht="11.25" customHeight="1" x14ac:dyDescent="0.25">
      <c r="A154" s="57" t="s">
        <v>59</v>
      </c>
      <c r="G154" s="32"/>
      <c r="H154" s="33"/>
    </row>
    <row r="155" spans="1:8" ht="11.25" customHeight="1" x14ac:dyDescent="0.25">
      <c r="A155" s="57" t="s">
        <v>59</v>
      </c>
      <c r="G155" s="32"/>
      <c r="H155" s="33"/>
    </row>
    <row r="156" spans="1:8" ht="11.25" customHeight="1" x14ac:dyDescent="0.25">
      <c r="A156" s="57" t="s">
        <v>59</v>
      </c>
      <c r="G156" s="32"/>
      <c r="H156" s="33"/>
    </row>
    <row r="157" spans="1:8" ht="13.5" customHeight="1" x14ac:dyDescent="0.25">
      <c r="A157" s="57" t="s">
        <v>59</v>
      </c>
      <c r="G157" s="32"/>
      <c r="H157" s="33"/>
    </row>
    <row r="158" spans="1:8" ht="12" customHeight="1" x14ac:dyDescent="0.25">
      <c r="A158" s="57" t="s">
        <v>59</v>
      </c>
      <c r="G158" s="32"/>
      <c r="H158" s="33"/>
    </row>
    <row r="159" spans="1:8" ht="12.75" customHeight="1" x14ac:dyDescent="0.25">
      <c r="A159" s="57" t="s">
        <v>59</v>
      </c>
      <c r="G159" s="32"/>
      <c r="H159" s="33"/>
    </row>
    <row r="160" spans="1:8" ht="15" customHeight="1" x14ac:dyDescent="0.25">
      <c r="A160" s="57" t="s">
        <v>59</v>
      </c>
      <c r="G160" s="32"/>
      <c r="H160" s="33"/>
    </row>
    <row r="161" spans="1:8" ht="12" customHeight="1" x14ac:dyDescent="0.25">
      <c r="A161" s="57" t="s">
        <v>59</v>
      </c>
      <c r="G161" s="32"/>
      <c r="H161" s="33"/>
    </row>
    <row r="162" spans="1:8" ht="12" customHeight="1" x14ac:dyDescent="0.25">
      <c r="A162" s="57" t="s">
        <v>59</v>
      </c>
      <c r="G162" s="32"/>
      <c r="H162" s="33"/>
    </row>
    <row r="163" spans="1:8" ht="12.75" customHeight="1" x14ac:dyDescent="0.25">
      <c r="A163" s="57" t="s">
        <v>59</v>
      </c>
      <c r="G163" s="32"/>
      <c r="H163" s="33"/>
    </row>
    <row r="164" spans="1:8" ht="12.75" customHeight="1" x14ac:dyDescent="0.25">
      <c r="A164" s="57" t="s">
        <v>59</v>
      </c>
      <c r="G164" s="32"/>
      <c r="H164" s="33"/>
    </row>
    <row r="165" spans="1:8" ht="12" customHeight="1" x14ac:dyDescent="0.25">
      <c r="A165" s="57" t="s">
        <v>59</v>
      </c>
      <c r="G165" s="32"/>
      <c r="H165" s="33"/>
    </row>
    <row r="166" spans="1:8" ht="13.5" customHeight="1" x14ac:dyDescent="0.25">
      <c r="A166" s="57" t="s">
        <v>59</v>
      </c>
      <c r="G166" s="32"/>
      <c r="H166" s="33"/>
    </row>
    <row r="167" spans="1:8" ht="12" customHeight="1" x14ac:dyDescent="0.25">
      <c r="A167" s="57" t="s">
        <v>59</v>
      </c>
      <c r="G167" s="32"/>
      <c r="H167" s="33"/>
    </row>
    <row r="168" spans="1:8" ht="14.25" customHeight="1" x14ac:dyDescent="0.25">
      <c r="A168" s="57" t="s">
        <v>59</v>
      </c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59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59</v>
      </c>
      <c r="G185" s="44"/>
      <c r="H185" s="45"/>
    </row>
    <row r="186" spans="1:8" ht="14.25" customHeight="1" x14ac:dyDescent="0.25">
      <c r="A186" s="32" t="s">
        <v>59</v>
      </c>
    </row>
    <row r="187" spans="1:8" ht="14.25" customHeight="1" x14ac:dyDescent="0.25">
      <c r="A187" s="32" t="s">
        <v>59</v>
      </c>
    </row>
    <row r="188" spans="1:8" ht="14.25" customHeight="1" x14ac:dyDescent="0.25">
      <c r="A188" s="32" t="s">
        <v>59</v>
      </c>
    </row>
    <row r="189" spans="1:8" ht="14.25" customHeight="1" x14ac:dyDescent="0.25">
      <c r="A189" s="32" t="s">
        <v>59</v>
      </c>
    </row>
    <row r="190" spans="1:8" ht="14.25" customHeight="1" x14ac:dyDescent="0.25">
      <c r="A190" s="32" t="s">
        <v>59</v>
      </c>
    </row>
    <row r="191" spans="1:8" ht="14.25" customHeight="1" x14ac:dyDescent="0.25">
      <c r="A191" s="32" t="s">
        <v>59</v>
      </c>
    </row>
    <row r="192" spans="1:8" ht="14.25" customHeight="1" x14ac:dyDescent="0.25">
      <c r="A192" s="32" t="s">
        <v>59</v>
      </c>
    </row>
    <row r="193" spans="1:5" ht="14.25" customHeight="1" x14ac:dyDescent="0.25">
      <c r="A193" s="32" t="s">
        <v>59</v>
      </c>
    </row>
    <row r="194" spans="1:5" ht="14.25" customHeight="1" x14ac:dyDescent="0.25">
      <c r="A194" s="32" t="s">
        <v>59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52A85-BE13-447C-AD95-3F4710110BC9}">
  <dimension ref="A1:J469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120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1109525.850000008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>
        <v>7280</v>
      </c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7280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H14" s="45"/>
      <c r="I14" s="51"/>
      <c r="J14" s="1"/>
    </row>
    <row r="15" spans="1:10" ht="13.5" hidden="1" customHeight="1" x14ac:dyDescent="0.25">
      <c r="B15" s="60" t="s">
        <v>60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  <c r="H36" s="45"/>
    </row>
    <row r="37" spans="2:9" ht="12.75" customHeight="1" x14ac:dyDescent="0.25">
      <c r="B37" s="19" t="s">
        <v>22</v>
      </c>
      <c r="C37" s="13"/>
      <c r="E37" s="2"/>
      <c r="H37" s="39"/>
    </row>
    <row r="38" spans="2:9" ht="15" customHeight="1" x14ac:dyDescent="0.25">
      <c r="B38" s="19" t="s">
        <v>23</v>
      </c>
      <c r="C38" s="23"/>
      <c r="E38" s="2"/>
      <c r="H38" s="63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2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2:9" ht="13.5" customHeight="1" x14ac:dyDescent="0.25">
      <c r="B81" s="29" t="s">
        <v>47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27"/>
      <c r="C86" s="28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3.5" customHeight="1" x14ac:dyDescent="0.25">
      <c r="B89" s="29" t="s">
        <v>48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49</v>
      </c>
      <c r="C94" s="13">
        <f>SUM(C96:C99)</f>
        <v>17618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50</v>
      </c>
      <c r="C96" s="3">
        <v>6</v>
      </c>
      <c r="E96" s="1"/>
      <c r="G96" s="35"/>
      <c r="H96" s="36"/>
    </row>
    <row r="97" spans="2:8" ht="12.75" customHeight="1" x14ac:dyDescent="0.25">
      <c r="B97" s="59" t="s">
        <v>82</v>
      </c>
      <c r="C97" s="3">
        <v>2420</v>
      </c>
      <c r="E97" s="1"/>
      <c r="G97" s="35"/>
      <c r="H97" s="36"/>
    </row>
    <row r="98" spans="2:8" ht="12.75" customHeight="1" x14ac:dyDescent="0.25">
      <c r="B98" s="59" t="s">
        <v>119</v>
      </c>
      <c r="C98" s="3">
        <v>14928</v>
      </c>
      <c r="E98" s="1"/>
      <c r="G98" s="35"/>
      <c r="H98" s="36"/>
    </row>
    <row r="99" spans="2:8" ht="12.75" customHeight="1" x14ac:dyDescent="0.25">
      <c r="B99" s="59" t="s">
        <v>98</v>
      </c>
      <c r="C99" s="3">
        <v>264</v>
      </c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hidden="1" customHeight="1" x14ac:dyDescent="0.25">
      <c r="B120" s="26" t="s">
        <v>113</v>
      </c>
      <c r="C120" s="28"/>
      <c r="E120" s="2"/>
      <c r="G120" s="32"/>
      <c r="H120" s="33"/>
    </row>
    <row r="121" spans="2:8" ht="12" hidden="1" customHeight="1" x14ac:dyDescent="0.25">
      <c r="B121" s="25" t="s">
        <v>51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52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53</v>
      </c>
      <c r="C126" s="28"/>
      <c r="E126" s="2"/>
      <c r="G126" s="32"/>
      <c r="H126" s="33"/>
    </row>
    <row r="127" spans="2:8" ht="13.5" hidden="1" customHeight="1" x14ac:dyDescent="0.25">
      <c r="B127" s="24" t="s">
        <v>54</v>
      </c>
      <c r="C127" s="28"/>
      <c r="E127" s="2"/>
      <c r="G127" s="61"/>
      <c r="H127" s="36"/>
    </row>
    <row r="128" spans="2:8" ht="15" hidden="1" customHeight="1" x14ac:dyDescent="0.25">
      <c r="B128" s="24" t="s">
        <v>55</v>
      </c>
      <c r="C128" s="28"/>
      <c r="E128" s="2"/>
      <c r="G128" s="32"/>
      <c r="H128" s="33"/>
    </row>
    <row r="129" spans="1:8" ht="15" customHeight="1" x14ac:dyDescent="0.25">
      <c r="B129" s="19" t="s">
        <v>56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57</v>
      </c>
      <c r="C135" s="23">
        <f>C94</f>
        <v>17618</v>
      </c>
      <c r="E135" s="2"/>
      <c r="G135" s="32"/>
      <c r="H135" s="33"/>
    </row>
    <row r="136" spans="1:8" ht="20.25" customHeight="1" x14ac:dyDescent="0.3">
      <c r="B136" s="41" t="s">
        <v>58</v>
      </c>
      <c r="C136" s="23">
        <f>C4+C9-C135</f>
        <v>1099187.850000008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C139" s="57"/>
      <c r="D139" s="2"/>
      <c r="G139" s="32"/>
      <c r="H139" s="33"/>
    </row>
    <row r="140" spans="1:8" ht="11.25" customHeight="1" x14ac:dyDescent="0.25">
      <c r="A140" s="57"/>
      <c r="B140" s="57"/>
      <c r="C140" s="57"/>
      <c r="D140" s="2"/>
      <c r="E140" s="33"/>
      <c r="F140" s="33"/>
      <c r="G140" s="32"/>
      <c r="H140" s="33"/>
    </row>
    <row r="141" spans="1:8" ht="11.25" customHeight="1" x14ac:dyDescent="0.25">
      <c r="A141" s="57"/>
      <c r="B141" s="57"/>
      <c r="E141" s="32"/>
      <c r="F141" s="32"/>
      <c r="G141" s="33"/>
      <c r="H141" s="33"/>
    </row>
    <row r="142" spans="1:8" ht="11.25" customHeight="1" x14ac:dyDescent="0.25">
      <c r="A142" s="57"/>
      <c r="B142" s="57"/>
      <c r="E142" s="32"/>
      <c r="F142" s="32"/>
      <c r="G142" s="33"/>
      <c r="H142" s="33"/>
    </row>
    <row r="143" spans="1:8" ht="11.2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B144" s="57"/>
      <c r="E144" s="33"/>
      <c r="F144" s="33"/>
      <c r="G144" s="32"/>
      <c r="H144" s="33"/>
    </row>
    <row r="145" spans="1:8" ht="11.25" customHeight="1" x14ac:dyDescent="0.25">
      <c r="A145" s="57"/>
      <c r="B145" s="57"/>
      <c r="E145" s="32"/>
      <c r="F145" s="32"/>
      <c r="G145" s="33"/>
      <c r="H145" s="33"/>
    </row>
    <row r="146" spans="1:8" ht="11.25" customHeight="1" x14ac:dyDescent="0.25">
      <c r="A146" s="57"/>
      <c r="B146" s="57"/>
      <c r="E146" s="32"/>
      <c r="F146" s="32"/>
      <c r="G146" s="33"/>
      <c r="H146" s="33"/>
    </row>
    <row r="147" spans="1:8" ht="11.25" customHeight="1" x14ac:dyDescent="0.25">
      <c r="A147" s="57"/>
      <c r="G147" s="32"/>
      <c r="H147" s="33"/>
    </row>
    <row r="148" spans="1:8" ht="12" customHeight="1" x14ac:dyDescent="0.25">
      <c r="A148" s="57"/>
      <c r="B148" s="57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G150" s="32"/>
      <c r="H150" s="33"/>
    </row>
    <row r="151" spans="1:8" ht="11.25" customHeight="1" x14ac:dyDescent="0.25">
      <c r="A151" s="57"/>
      <c r="G151" s="32"/>
      <c r="H151" s="33"/>
    </row>
    <row r="152" spans="1:8" ht="11.25" customHeight="1" x14ac:dyDescent="0.25">
      <c r="A152" s="57" t="s">
        <v>59</v>
      </c>
      <c r="G152" s="32"/>
      <c r="H152" s="33"/>
    </row>
    <row r="153" spans="1:8" ht="11.25" customHeight="1" x14ac:dyDescent="0.25">
      <c r="A153" s="57" t="s">
        <v>59</v>
      </c>
      <c r="G153" s="32"/>
      <c r="H153" s="33"/>
    </row>
    <row r="154" spans="1:8" ht="11.25" customHeight="1" x14ac:dyDescent="0.25">
      <c r="A154" s="57" t="s">
        <v>59</v>
      </c>
      <c r="G154" s="32"/>
      <c r="H154" s="33"/>
    </row>
    <row r="155" spans="1:8" ht="11.25" customHeight="1" x14ac:dyDescent="0.25">
      <c r="A155" s="57" t="s">
        <v>59</v>
      </c>
      <c r="G155" s="32"/>
      <c r="H155" s="33"/>
    </row>
    <row r="156" spans="1:8" ht="11.25" customHeight="1" x14ac:dyDescent="0.25">
      <c r="A156" s="57" t="s">
        <v>59</v>
      </c>
      <c r="G156" s="32"/>
      <c r="H156" s="33"/>
    </row>
    <row r="157" spans="1:8" ht="13.5" customHeight="1" x14ac:dyDescent="0.25">
      <c r="A157" s="57" t="s">
        <v>59</v>
      </c>
      <c r="G157" s="32"/>
      <c r="H157" s="33"/>
    </row>
    <row r="158" spans="1:8" ht="12" customHeight="1" x14ac:dyDescent="0.25">
      <c r="A158" s="57" t="s">
        <v>59</v>
      </c>
      <c r="G158" s="32"/>
      <c r="H158" s="33"/>
    </row>
    <row r="159" spans="1:8" ht="12.75" customHeight="1" x14ac:dyDescent="0.25">
      <c r="A159" s="57" t="s">
        <v>59</v>
      </c>
      <c r="G159" s="32"/>
      <c r="H159" s="33"/>
    </row>
    <row r="160" spans="1:8" ht="15" customHeight="1" x14ac:dyDescent="0.25">
      <c r="A160" s="57" t="s">
        <v>59</v>
      </c>
      <c r="G160" s="32"/>
      <c r="H160" s="33"/>
    </row>
    <row r="161" spans="1:8" ht="12" customHeight="1" x14ac:dyDescent="0.25">
      <c r="A161" s="57" t="s">
        <v>59</v>
      </c>
      <c r="G161" s="32"/>
      <c r="H161" s="33"/>
    </row>
    <row r="162" spans="1:8" ht="12" customHeight="1" x14ac:dyDescent="0.25">
      <c r="A162" s="57" t="s">
        <v>59</v>
      </c>
      <c r="G162" s="32"/>
      <c r="H162" s="33"/>
    </row>
    <row r="163" spans="1:8" ht="12.75" customHeight="1" x14ac:dyDescent="0.25">
      <c r="A163" s="57" t="s">
        <v>59</v>
      </c>
      <c r="G163" s="32"/>
      <c r="H163" s="33"/>
    </row>
    <row r="164" spans="1:8" ht="12.75" customHeight="1" x14ac:dyDescent="0.25">
      <c r="A164" s="57" t="s">
        <v>59</v>
      </c>
      <c r="G164" s="32"/>
      <c r="H164" s="33"/>
    </row>
    <row r="165" spans="1:8" ht="12" customHeight="1" x14ac:dyDescent="0.25">
      <c r="A165" s="57" t="s">
        <v>59</v>
      </c>
      <c r="G165" s="32"/>
      <c r="H165" s="33"/>
    </row>
    <row r="166" spans="1:8" ht="13.5" customHeight="1" x14ac:dyDescent="0.25">
      <c r="A166" s="57" t="s">
        <v>59</v>
      </c>
      <c r="G166" s="32"/>
      <c r="H166" s="33"/>
    </row>
    <row r="167" spans="1:8" ht="12" customHeight="1" x14ac:dyDescent="0.25">
      <c r="A167" s="57" t="s">
        <v>59</v>
      </c>
      <c r="G167" s="32"/>
      <c r="H167" s="33"/>
    </row>
    <row r="168" spans="1:8" ht="14.25" customHeight="1" x14ac:dyDescent="0.25">
      <c r="A168" s="57" t="s">
        <v>59</v>
      </c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59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59</v>
      </c>
      <c r="G185" s="44"/>
      <c r="H185" s="45"/>
    </row>
    <row r="186" spans="1:8" ht="14.25" customHeight="1" x14ac:dyDescent="0.25">
      <c r="A186" s="32" t="s">
        <v>59</v>
      </c>
    </row>
    <row r="187" spans="1:8" ht="14.25" customHeight="1" x14ac:dyDescent="0.25">
      <c r="A187" s="32" t="s">
        <v>59</v>
      </c>
    </row>
    <row r="188" spans="1:8" ht="14.25" customHeight="1" x14ac:dyDescent="0.25">
      <c r="A188" s="32" t="s">
        <v>59</v>
      </c>
    </row>
    <row r="189" spans="1:8" ht="14.25" customHeight="1" x14ac:dyDescent="0.25">
      <c r="A189" s="32" t="s">
        <v>59</v>
      </c>
    </row>
    <row r="190" spans="1:8" ht="14.25" customHeight="1" x14ac:dyDescent="0.25">
      <c r="A190" s="32" t="s">
        <v>59</v>
      </c>
    </row>
    <row r="191" spans="1:8" ht="14.25" customHeight="1" x14ac:dyDescent="0.25">
      <c r="A191" s="32" t="s">
        <v>59</v>
      </c>
    </row>
    <row r="192" spans="1:8" ht="14.25" customHeight="1" x14ac:dyDescent="0.25">
      <c r="A192" s="32" t="s">
        <v>59</v>
      </c>
    </row>
    <row r="193" spans="1:5" ht="14.25" customHeight="1" x14ac:dyDescent="0.25">
      <c r="A193" s="32" t="s">
        <v>59</v>
      </c>
    </row>
    <row r="194" spans="1:5" ht="14.25" customHeight="1" x14ac:dyDescent="0.25">
      <c r="A194" s="32" t="s">
        <v>59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0A626-55C0-4AE0-AF32-7A816B5FB393}">
  <dimension ref="A1:J469"/>
  <sheetViews>
    <sheetView workbookViewId="0">
      <selection activeCell="C136" sqref="C13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118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1158725.850000008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>
        <v>49200</v>
      </c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H14" s="45"/>
      <c r="I14" s="51"/>
      <c r="J14" s="1"/>
    </row>
    <row r="15" spans="1:10" ht="13.5" hidden="1" customHeight="1" x14ac:dyDescent="0.25">
      <c r="B15" s="60" t="s">
        <v>60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  <c r="H36" s="45"/>
    </row>
    <row r="37" spans="2:9" ht="12.75" customHeight="1" x14ac:dyDescent="0.25">
      <c r="B37" s="19" t="s">
        <v>22</v>
      </c>
      <c r="C37" s="13"/>
      <c r="E37" s="2"/>
      <c r="H37" s="39"/>
    </row>
    <row r="38" spans="2:9" ht="15" customHeight="1" x14ac:dyDescent="0.25">
      <c r="B38" s="19" t="s">
        <v>23</v>
      </c>
      <c r="C38" s="23"/>
      <c r="E38" s="2"/>
      <c r="H38" s="63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2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2:9" ht="13.5" customHeight="1" x14ac:dyDescent="0.25">
      <c r="B81" s="29" t="s">
        <v>47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27"/>
      <c r="C86" s="28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3.5" customHeight="1" x14ac:dyDescent="0.25">
      <c r="B89" s="29" t="s">
        <v>48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49</v>
      </c>
      <c r="C94" s="13"/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50</v>
      </c>
      <c r="C96" s="3"/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hidden="1" customHeight="1" x14ac:dyDescent="0.25">
      <c r="B120" s="26" t="s">
        <v>113</v>
      </c>
      <c r="C120" s="28"/>
      <c r="E120" s="2"/>
      <c r="G120" s="32"/>
      <c r="H120" s="33"/>
    </row>
    <row r="121" spans="2:8" ht="12" hidden="1" customHeight="1" x14ac:dyDescent="0.25">
      <c r="B121" s="25" t="s">
        <v>51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52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53</v>
      </c>
      <c r="C126" s="28"/>
      <c r="E126" s="2"/>
      <c r="G126" s="32"/>
      <c r="H126" s="33"/>
    </row>
    <row r="127" spans="2:8" ht="13.5" hidden="1" customHeight="1" x14ac:dyDescent="0.25">
      <c r="B127" s="24" t="s">
        <v>54</v>
      </c>
      <c r="C127" s="28"/>
      <c r="E127" s="2"/>
      <c r="G127" s="61"/>
      <c r="H127" s="36"/>
    </row>
    <row r="128" spans="2:8" ht="15" hidden="1" customHeight="1" x14ac:dyDescent="0.25">
      <c r="B128" s="24" t="s">
        <v>55</v>
      </c>
      <c r="C128" s="28"/>
      <c r="E128" s="2"/>
      <c r="G128" s="32"/>
      <c r="H128" s="33"/>
    </row>
    <row r="129" spans="1:8" ht="15" customHeight="1" x14ac:dyDescent="0.25">
      <c r="B129" s="19" t="s">
        <v>56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57</v>
      </c>
      <c r="C135" s="23">
        <v>49200</v>
      </c>
      <c r="E135" s="2"/>
      <c r="G135" s="32"/>
      <c r="H135" s="33"/>
    </row>
    <row r="136" spans="1:8" ht="20.25" customHeight="1" x14ac:dyDescent="0.3">
      <c r="B136" s="41" t="s">
        <v>58</v>
      </c>
      <c r="C136" s="23">
        <f>C4-C135</f>
        <v>1109525.850000008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C139" s="57"/>
      <c r="D139" s="2"/>
      <c r="G139" s="32"/>
      <c r="H139" s="33"/>
    </row>
    <row r="140" spans="1:8" ht="11.25" customHeight="1" x14ac:dyDescent="0.25">
      <c r="A140" s="57"/>
      <c r="B140" s="57"/>
      <c r="C140" s="57"/>
      <c r="D140" s="2"/>
      <c r="E140" s="33"/>
      <c r="F140" s="33"/>
      <c r="G140" s="32"/>
      <c r="H140" s="33"/>
    </row>
    <row r="141" spans="1:8" ht="11.25" customHeight="1" x14ac:dyDescent="0.25">
      <c r="A141" s="57"/>
      <c r="B141" s="57"/>
      <c r="C141" s="57"/>
      <c r="D141" s="2"/>
      <c r="E141" s="32"/>
      <c r="F141" s="32"/>
      <c r="G141" s="33"/>
      <c r="H141" s="33"/>
    </row>
    <row r="142" spans="1:8" ht="11.25" customHeight="1" x14ac:dyDescent="0.25">
      <c r="A142" s="57"/>
      <c r="B142" s="57"/>
      <c r="C142" s="57"/>
      <c r="D142" s="2"/>
      <c r="E142" s="32"/>
      <c r="F142" s="32"/>
      <c r="G142" s="33"/>
      <c r="H142" s="33"/>
    </row>
    <row r="143" spans="1:8" ht="11.25" customHeight="1" x14ac:dyDescent="0.25">
      <c r="A143" s="57"/>
      <c r="B143" s="57"/>
      <c r="C143" s="57"/>
      <c r="D143" s="2"/>
      <c r="G143" s="32"/>
      <c r="H143" s="33"/>
    </row>
    <row r="144" spans="1:8" ht="11.25" customHeight="1" x14ac:dyDescent="0.25">
      <c r="A144" s="57"/>
      <c r="B144" s="57"/>
      <c r="E144" s="33"/>
      <c r="F144" s="33"/>
      <c r="G144" s="32"/>
      <c r="H144" s="33"/>
    </row>
    <row r="145" spans="1:8" ht="11.25" customHeight="1" x14ac:dyDescent="0.25">
      <c r="A145" s="57"/>
      <c r="B145" s="57"/>
      <c r="E145" s="32"/>
      <c r="F145" s="32"/>
      <c r="G145" s="33"/>
      <c r="H145" s="33"/>
    </row>
    <row r="146" spans="1:8" ht="11.25" customHeight="1" x14ac:dyDescent="0.25">
      <c r="A146" s="57"/>
      <c r="B146" s="57"/>
      <c r="E146" s="32"/>
      <c r="F146" s="32"/>
      <c r="G146" s="33"/>
      <c r="H146" s="33"/>
    </row>
    <row r="147" spans="1:8" ht="11.25" customHeight="1" x14ac:dyDescent="0.25">
      <c r="A147" s="57"/>
      <c r="G147" s="32"/>
      <c r="H147" s="33"/>
    </row>
    <row r="148" spans="1:8" ht="12" customHeight="1" x14ac:dyDescent="0.25">
      <c r="A148" s="57"/>
      <c r="B148" s="57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G150" s="32"/>
      <c r="H150" s="33"/>
    </row>
    <row r="151" spans="1:8" ht="11.25" customHeight="1" x14ac:dyDescent="0.25">
      <c r="A151" s="57"/>
      <c r="G151" s="32"/>
      <c r="H151" s="33"/>
    </row>
    <row r="152" spans="1:8" ht="11.25" customHeight="1" x14ac:dyDescent="0.25">
      <c r="A152" s="57" t="s">
        <v>59</v>
      </c>
      <c r="G152" s="32"/>
      <c r="H152" s="33"/>
    </row>
    <row r="153" spans="1:8" ht="11.25" customHeight="1" x14ac:dyDescent="0.25">
      <c r="A153" s="57" t="s">
        <v>59</v>
      </c>
      <c r="G153" s="32"/>
      <c r="H153" s="33"/>
    </row>
    <row r="154" spans="1:8" ht="11.25" customHeight="1" x14ac:dyDescent="0.25">
      <c r="A154" s="57" t="s">
        <v>59</v>
      </c>
      <c r="G154" s="32"/>
      <c r="H154" s="33"/>
    </row>
    <row r="155" spans="1:8" ht="11.25" customHeight="1" x14ac:dyDescent="0.25">
      <c r="A155" s="57" t="s">
        <v>59</v>
      </c>
      <c r="G155" s="32"/>
      <c r="H155" s="33"/>
    </row>
    <row r="156" spans="1:8" ht="11.25" customHeight="1" x14ac:dyDescent="0.25">
      <c r="A156" s="57" t="s">
        <v>59</v>
      </c>
      <c r="G156" s="32"/>
      <c r="H156" s="33"/>
    </row>
    <row r="157" spans="1:8" ht="13.5" customHeight="1" x14ac:dyDescent="0.25">
      <c r="A157" s="57" t="s">
        <v>59</v>
      </c>
      <c r="G157" s="32"/>
      <c r="H157" s="33"/>
    </row>
    <row r="158" spans="1:8" ht="12" customHeight="1" x14ac:dyDescent="0.25">
      <c r="A158" s="57" t="s">
        <v>59</v>
      </c>
      <c r="G158" s="32"/>
      <c r="H158" s="33"/>
    </row>
    <row r="159" spans="1:8" ht="12.75" customHeight="1" x14ac:dyDescent="0.25">
      <c r="A159" s="57" t="s">
        <v>59</v>
      </c>
      <c r="G159" s="32"/>
      <c r="H159" s="33"/>
    </row>
    <row r="160" spans="1:8" ht="15" customHeight="1" x14ac:dyDescent="0.25">
      <c r="A160" s="57" t="s">
        <v>59</v>
      </c>
      <c r="G160" s="32"/>
      <c r="H160" s="33"/>
    </row>
    <row r="161" spans="1:8" ht="12" customHeight="1" x14ac:dyDescent="0.25">
      <c r="A161" s="57" t="s">
        <v>59</v>
      </c>
      <c r="G161" s="32"/>
      <c r="H161" s="33"/>
    </row>
    <row r="162" spans="1:8" ht="12" customHeight="1" x14ac:dyDescent="0.25">
      <c r="A162" s="57" t="s">
        <v>59</v>
      </c>
      <c r="G162" s="32"/>
      <c r="H162" s="33"/>
    </row>
    <row r="163" spans="1:8" ht="12.75" customHeight="1" x14ac:dyDescent="0.25">
      <c r="A163" s="57" t="s">
        <v>59</v>
      </c>
      <c r="G163" s="32"/>
      <c r="H163" s="33"/>
    </row>
    <row r="164" spans="1:8" ht="12.75" customHeight="1" x14ac:dyDescent="0.25">
      <c r="A164" s="57" t="s">
        <v>59</v>
      </c>
      <c r="G164" s="32"/>
      <c r="H164" s="33"/>
    </row>
    <row r="165" spans="1:8" ht="12" customHeight="1" x14ac:dyDescent="0.25">
      <c r="A165" s="57" t="s">
        <v>59</v>
      </c>
      <c r="G165" s="32"/>
      <c r="H165" s="33"/>
    </row>
    <row r="166" spans="1:8" ht="13.5" customHeight="1" x14ac:dyDescent="0.25">
      <c r="A166" s="57" t="s">
        <v>59</v>
      </c>
      <c r="G166" s="32"/>
      <c r="H166" s="33"/>
    </row>
    <row r="167" spans="1:8" ht="12" customHeight="1" x14ac:dyDescent="0.25">
      <c r="A167" s="57" t="s">
        <v>59</v>
      </c>
      <c r="G167" s="32"/>
      <c r="H167" s="33"/>
    </row>
    <row r="168" spans="1:8" ht="14.25" customHeight="1" x14ac:dyDescent="0.25">
      <c r="A168" s="57" t="s">
        <v>59</v>
      </c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59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59</v>
      </c>
      <c r="G185" s="44"/>
      <c r="H185" s="45"/>
    </row>
    <row r="186" spans="1:8" ht="14.25" customHeight="1" x14ac:dyDescent="0.25">
      <c r="A186" s="32" t="s">
        <v>59</v>
      </c>
    </row>
    <row r="187" spans="1:8" ht="14.25" customHeight="1" x14ac:dyDescent="0.25">
      <c r="A187" s="32" t="s">
        <v>59</v>
      </c>
    </row>
    <row r="188" spans="1:8" ht="14.25" customHeight="1" x14ac:dyDescent="0.25">
      <c r="A188" s="32" t="s">
        <v>59</v>
      </c>
    </row>
    <row r="189" spans="1:8" ht="14.25" customHeight="1" x14ac:dyDescent="0.25">
      <c r="A189" s="32" t="s">
        <v>59</v>
      </c>
    </row>
    <row r="190" spans="1:8" ht="14.25" customHeight="1" x14ac:dyDescent="0.25">
      <c r="A190" s="32" t="s">
        <v>59</v>
      </c>
    </row>
    <row r="191" spans="1:8" ht="14.25" customHeight="1" x14ac:dyDescent="0.25">
      <c r="A191" s="32" t="s">
        <v>59</v>
      </c>
    </row>
    <row r="192" spans="1:8" ht="14.25" customHeight="1" x14ac:dyDescent="0.25">
      <c r="A192" s="32" t="s">
        <v>59</v>
      </c>
    </row>
    <row r="193" spans="1:5" ht="14.25" customHeight="1" x14ac:dyDescent="0.25">
      <c r="A193" s="32" t="s">
        <v>59</v>
      </c>
    </row>
    <row r="194" spans="1:5" ht="14.25" customHeight="1" x14ac:dyDescent="0.25">
      <c r="A194" s="32" t="s">
        <v>59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2B44D-CE90-4214-90BB-9131E8AE0F15}">
  <dimension ref="A1:J469"/>
  <sheetViews>
    <sheetView workbookViewId="0">
      <selection activeCell="C136" sqref="C13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117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1158731.850000008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H14" s="45"/>
      <c r="I14" s="51"/>
      <c r="J14" s="1"/>
    </row>
    <row r="15" spans="1:10" ht="13.5" hidden="1" customHeight="1" x14ac:dyDescent="0.25">
      <c r="B15" s="60" t="s">
        <v>60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  <c r="H36" s="45"/>
    </row>
    <row r="37" spans="2:9" ht="12.75" customHeight="1" x14ac:dyDescent="0.25">
      <c r="B37" s="19" t="s">
        <v>22</v>
      </c>
      <c r="C37" s="13"/>
      <c r="E37" s="2"/>
      <c r="H37" s="39"/>
    </row>
    <row r="38" spans="2:9" ht="15" customHeight="1" x14ac:dyDescent="0.25">
      <c r="B38" s="19" t="s">
        <v>23</v>
      </c>
      <c r="C38" s="23"/>
      <c r="E38" s="2"/>
      <c r="H38" s="63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2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2:9" ht="13.5" customHeight="1" x14ac:dyDescent="0.25">
      <c r="B81" s="29" t="s">
        <v>47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27"/>
      <c r="C86" s="28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3.5" customHeight="1" x14ac:dyDescent="0.25">
      <c r="B89" s="29" t="s">
        <v>48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49</v>
      </c>
      <c r="C94" s="13">
        <f>C96</f>
        <v>6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50</v>
      </c>
      <c r="C96" s="3">
        <v>6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hidden="1" customHeight="1" x14ac:dyDescent="0.25">
      <c r="B120" s="26" t="s">
        <v>113</v>
      </c>
      <c r="C120" s="28"/>
      <c r="E120" s="2"/>
      <c r="G120" s="32"/>
      <c r="H120" s="33"/>
    </row>
    <row r="121" spans="2:8" ht="12" hidden="1" customHeight="1" x14ac:dyDescent="0.25">
      <c r="B121" s="25" t="s">
        <v>51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52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53</v>
      </c>
      <c r="C126" s="28"/>
      <c r="E126" s="2"/>
      <c r="G126" s="32"/>
      <c r="H126" s="33"/>
    </row>
    <row r="127" spans="2:8" ht="13.5" hidden="1" customHeight="1" x14ac:dyDescent="0.25">
      <c r="B127" s="24" t="s">
        <v>54</v>
      </c>
      <c r="C127" s="28"/>
      <c r="E127" s="2"/>
      <c r="G127" s="61"/>
      <c r="H127" s="36"/>
    </row>
    <row r="128" spans="2:8" ht="15" hidden="1" customHeight="1" x14ac:dyDescent="0.25">
      <c r="B128" s="24" t="s">
        <v>55</v>
      </c>
      <c r="C128" s="28"/>
      <c r="E128" s="2"/>
      <c r="G128" s="32"/>
      <c r="H128" s="33"/>
    </row>
    <row r="129" spans="1:8" ht="15" customHeight="1" x14ac:dyDescent="0.25">
      <c r="B129" s="19" t="s">
        <v>56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57</v>
      </c>
      <c r="C135" s="23">
        <f>C94</f>
        <v>6</v>
      </c>
      <c r="E135" s="2"/>
      <c r="G135" s="32"/>
      <c r="H135" s="33"/>
    </row>
    <row r="136" spans="1:8" ht="20.25" customHeight="1" x14ac:dyDescent="0.3">
      <c r="B136" s="41" t="s">
        <v>58</v>
      </c>
      <c r="C136" s="23">
        <f>C4-C135</f>
        <v>1158725.850000008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C139" s="57"/>
      <c r="D139" s="2"/>
      <c r="G139" s="32"/>
      <c r="H139" s="33"/>
    </row>
    <row r="140" spans="1:8" ht="11.25" customHeight="1" x14ac:dyDescent="0.25">
      <c r="A140" s="57"/>
      <c r="B140" s="57"/>
      <c r="E140" s="33"/>
      <c r="F140" s="33"/>
      <c r="G140" s="32"/>
      <c r="H140" s="33"/>
    </row>
    <row r="141" spans="1:8" ht="11.25" customHeight="1" x14ac:dyDescent="0.25">
      <c r="A141" s="57"/>
      <c r="B141" s="57"/>
      <c r="E141" s="32"/>
      <c r="F141" s="32"/>
      <c r="G141" s="33"/>
      <c r="H141" s="33"/>
    </row>
    <row r="142" spans="1:8" ht="11.25" customHeight="1" x14ac:dyDescent="0.25">
      <c r="A142" s="57"/>
      <c r="B142" s="57"/>
      <c r="E142" s="32"/>
      <c r="F142" s="32"/>
      <c r="G142" s="33"/>
      <c r="H142" s="33"/>
    </row>
    <row r="143" spans="1:8" ht="11.2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B144" s="57"/>
      <c r="E144" s="33"/>
      <c r="F144" s="33"/>
      <c r="G144" s="32"/>
      <c r="H144" s="33"/>
    </row>
    <row r="145" spans="1:8" ht="11.25" customHeight="1" x14ac:dyDescent="0.25">
      <c r="A145" s="57" t="s">
        <v>59</v>
      </c>
      <c r="B145" s="57"/>
      <c r="E145" s="32"/>
      <c r="F145" s="32"/>
      <c r="G145" s="33"/>
      <c r="H145" s="33"/>
    </row>
    <row r="146" spans="1:8" ht="11.25" customHeight="1" x14ac:dyDescent="0.25">
      <c r="A146" s="57"/>
      <c r="B146" s="57"/>
      <c r="E146" s="32"/>
      <c r="F146" s="32"/>
      <c r="G146" s="33"/>
      <c r="H146" s="33"/>
    </row>
    <row r="147" spans="1:8" ht="11.25" customHeight="1" x14ac:dyDescent="0.25">
      <c r="A147" s="57"/>
      <c r="G147" s="32"/>
      <c r="H147" s="33"/>
    </row>
    <row r="148" spans="1:8" ht="12" customHeight="1" x14ac:dyDescent="0.25">
      <c r="A148" s="57"/>
      <c r="B148" s="57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G150" s="32"/>
      <c r="H150" s="33"/>
    </row>
    <row r="151" spans="1:8" ht="11.25" customHeight="1" x14ac:dyDescent="0.25">
      <c r="A151" s="57"/>
      <c r="G151" s="32"/>
      <c r="H151" s="33"/>
    </row>
    <row r="152" spans="1:8" ht="11.25" customHeight="1" x14ac:dyDescent="0.25">
      <c r="A152" s="57" t="s">
        <v>59</v>
      </c>
      <c r="G152" s="32"/>
      <c r="H152" s="33"/>
    </row>
    <row r="153" spans="1:8" ht="11.25" customHeight="1" x14ac:dyDescent="0.25">
      <c r="A153" s="57" t="s">
        <v>59</v>
      </c>
      <c r="G153" s="32"/>
      <c r="H153" s="33"/>
    </row>
    <row r="154" spans="1:8" ht="11.25" customHeight="1" x14ac:dyDescent="0.25">
      <c r="A154" s="57" t="s">
        <v>59</v>
      </c>
      <c r="G154" s="32"/>
      <c r="H154" s="33"/>
    </row>
    <row r="155" spans="1:8" ht="11.25" customHeight="1" x14ac:dyDescent="0.25">
      <c r="A155" s="57" t="s">
        <v>59</v>
      </c>
      <c r="G155" s="32"/>
      <c r="H155" s="33"/>
    </row>
    <row r="156" spans="1:8" ht="11.25" customHeight="1" x14ac:dyDescent="0.25">
      <c r="A156" s="57" t="s">
        <v>59</v>
      </c>
      <c r="G156" s="32"/>
      <c r="H156" s="33"/>
    </row>
    <row r="157" spans="1:8" ht="13.5" customHeight="1" x14ac:dyDescent="0.25">
      <c r="A157" s="57" t="s">
        <v>59</v>
      </c>
      <c r="G157" s="32"/>
      <c r="H157" s="33"/>
    </row>
    <row r="158" spans="1:8" ht="12" customHeight="1" x14ac:dyDescent="0.25">
      <c r="A158" s="57" t="s">
        <v>59</v>
      </c>
      <c r="G158" s="32"/>
      <c r="H158" s="33"/>
    </row>
    <row r="159" spans="1:8" ht="12.75" customHeight="1" x14ac:dyDescent="0.25">
      <c r="A159" s="57" t="s">
        <v>59</v>
      </c>
      <c r="G159" s="32"/>
      <c r="H159" s="33"/>
    </row>
    <row r="160" spans="1:8" ht="15" customHeight="1" x14ac:dyDescent="0.25">
      <c r="A160" s="57" t="s">
        <v>59</v>
      </c>
      <c r="G160" s="32"/>
      <c r="H160" s="33"/>
    </row>
    <row r="161" spans="1:8" ht="12" customHeight="1" x14ac:dyDescent="0.25">
      <c r="A161" s="57" t="s">
        <v>59</v>
      </c>
      <c r="G161" s="32"/>
      <c r="H161" s="33"/>
    </row>
    <row r="162" spans="1:8" ht="12" customHeight="1" x14ac:dyDescent="0.25">
      <c r="A162" s="57" t="s">
        <v>59</v>
      </c>
      <c r="G162" s="32"/>
      <c r="H162" s="33"/>
    </row>
    <row r="163" spans="1:8" ht="12.75" customHeight="1" x14ac:dyDescent="0.25">
      <c r="A163" s="57" t="s">
        <v>59</v>
      </c>
      <c r="G163" s="32"/>
      <c r="H163" s="33"/>
    </row>
    <row r="164" spans="1:8" ht="12.75" customHeight="1" x14ac:dyDescent="0.25">
      <c r="A164" s="57" t="s">
        <v>59</v>
      </c>
      <c r="G164" s="32"/>
      <c r="H164" s="33"/>
    </row>
    <row r="165" spans="1:8" ht="12" customHeight="1" x14ac:dyDescent="0.25">
      <c r="A165" s="57" t="s">
        <v>59</v>
      </c>
      <c r="G165" s="32"/>
      <c r="H165" s="33"/>
    </row>
    <row r="166" spans="1:8" ht="13.5" customHeight="1" x14ac:dyDescent="0.25">
      <c r="A166" s="57" t="s">
        <v>59</v>
      </c>
      <c r="G166" s="32"/>
      <c r="H166" s="33"/>
    </row>
    <row r="167" spans="1:8" ht="12" customHeight="1" x14ac:dyDescent="0.25">
      <c r="A167" s="57" t="s">
        <v>59</v>
      </c>
      <c r="G167" s="32"/>
      <c r="H167" s="33"/>
    </row>
    <row r="168" spans="1:8" ht="14.25" customHeight="1" x14ac:dyDescent="0.25">
      <c r="A168" s="57" t="s">
        <v>59</v>
      </c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59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59</v>
      </c>
      <c r="G185" s="44"/>
      <c r="H185" s="45"/>
    </row>
    <row r="186" spans="1:8" ht="14.25" customHeight="1" x14ac:dyDescent="0.25">
      <c r="A186" s="32" t="s">
        <v>59</v>
      </c>
    </row>
    <row r="187" spans="1:8" ht="14.25" customHeight="1" x14ac:dyDescent="0.25">
      <c r="A187" s="32" t="s">
        <v>59</v>
      </c>
    </row>
    <row r="188" spans="1:8" ht="14.25" customHeight="1" x14ac:dyDescent="0.25">
      <c r="A188" s="32" t="s">
        <v>59</v>
      </c>
    </row>
    <row r="189" spans="1:8" ht="14.25" customHeight="1" x14ac:dyDescent="0.25">
      <c r="A189" s="32" t="s">
        <v>59</v>
      </c>
    </row>
    <row r="190" spans="1:8" ht="14.25" customHeight="1" x14ac:dyDescent="0.25">
      <c r="A190" s="32" t="s">
        <v>59</v>
      </c>
    </row>
    <row r="191" spans="1:8" ht="14.25" customHeight="1" x14ac:dyDescent="0.25">
      <c r="A191" s="32" t="s">
        <v>59</v>
      </c>
    </row>
    <row r="192" spans="1:8" ht="14.25" customHeight="1" x14ac:dyDescent="0.25">
      <c r="A192" s="32" t="s">
        <v>59</v>
      </c>
    </row>
    <row r="193" spans="1:5" ht="14.25" customHeight="1" x14ac:dyDescent="0.25">
      <c r="A193" s="32" t="s">
        <v>59</v>
      </c>
    </row>
    <row r="194" spans="1:5" ht="14.25" customHeight="1" x14ac:dyDescent="0.25">
      <c r="A194" s="32" t="s">
        <v>59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570E9-001F-4832-AE55-A8E27ECA0F85}">
  <dimension ref="A1:J469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115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1052622.8500000075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>
        <v>4590436.45</v>
      </c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106109</v>
      </c>
    </row>
    <row r="9" spans="1:10" s="15" customFormat="1" ht="18" customHeight="1" thickBot="1" x14ac:dyDescent="0.3">
      <c r="B9" s="16" t="s">
        <v>7</v>
      </c>
      <c r="C9" s="17">
        <f>C6+C7+C8</f>
        <v>4696545.45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H14" s="45"/>
      <c r="I14" s="51"/>
      <c r="J14" s="1"/>
    </row>
    <row r="15" spans="1:10" ht="13.5" hidden="1" customHeight="1" x14ac:dyDescent="0.25">
      <c r="B15" s="60" t="s">
        <v>60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  <c r="H36" s="45"/>
    </row>
    <row r="37" spans="2:9" ht="12.75" customHeight="1" x14ac:dyDescent="0.25">
      <c r="B37" s="19" t="s">
        <v>22</v>
      </c>
      <c r="C37" s="13"/>
      <c r="E37" s="2"/>
      <c r="H37" s="39"/>
    </row>
    <row r="38" spans="2:9" ht="15" customHeight="1" x14ac:dyDescent="0.25">
      <c r="B38" s="19" t="s">
        <v>23</v>
      </c>
      <c r="C38" s="23"/>
      <c r="E38" s="2"/>
      <c r="H38" s="63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2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>
        <f>SUM(C70:C75)</f>
        <v>4590436.45</v>
      </c>
      <c r="E69" s="2"/>
    </row>
    <row r="70" spans="2:8" ht="12" customHeight="1" x14ac:dyDescent="0.25">
      <c r="B70" s="59" t="s">
        <v>92</v>
      </c>
      <c r="C70" s="3">
        <v>1027963.14</v>
      </c>
      <c r="E70" s="2"/>
    </row>
    <row r="71" spans="2:8" ht="12" customHeight="1" x14ac:dyDescent="0.25">
      <c r="B71" s="59" t="s">
        <v>93</v>
      </c>
      <c r="C71" s="3">
        <v>58781.04</v>
      </c>
      <c r="E71" s="2"/>
    </row>
    <row r="72" spans="2:8" ht="12" customHeight="1" x14ac:dyDescent="0.25">
      <c r="B72" s="59" t="s">
        <v>116</v>
      </c>
      <c r="C72" s="3">
        <v>56430</v>
      </c>
      <c r="E72" s="2"/>
    </row>
    <row r="73" spans="2:8" ht="12.75" customHeight="1" x14ac:dyDescent="0.25">
      <c r="B73" s="59" t="s">
        <v>94</v>
      </c>
      <c r="C73" s="3">
        <v>72466.320000000007</v>
      </c>
      <c r="E73" s="2"/>
    </row>
    <row r="74" spans="2:8" ht="12" customHeight="1" x14ac:dyDescent="0.25">
      <c r="B74" s="59" t="s">
        <v>95</v>
      </c>
      <c r="C74" s="3">
        <v>2979302.4</v>
      </c>
      <c r="E74" s="2"/>
    </row>
    <row r="75" spans="2:8" ht="11.25" customHeight="1" x14ac:dyDescent="0.25">
      <c r="B75" s="59" t="s">
        <v>96</v>
      </c>
      <c r="C75" s="3">
        <v>395493.55</v>
      </c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2:9" ht="13.5" customHeight="1" x14ac:dyDescent="0.25">
      <c r="B81" s="29" t="s">
        <v>47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27"/>
      <c r="C86" s="28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3.5" customHeight="1" x14ac:dyDescent="0.25">
      <c r="B89" s="29" t="s">
        <v>48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49</v>
      </c>
      <c r="C94" s="13"/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50</v>
      </c>
      <c r="C96" s="3"/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hidden="1" customHeight="1" x14ac:dyDescent="0.25">
      <c r="B120" s="26" t="s">
        <v>113</v>
      </c>
      <c r="C120" s="28"/>
      <c r="E120" s="2"/>
      <c r="G120" s="32"/>
      <c r="H120" s="33"/>
    </row>
    <row r="121" spans="2:8" ht="12" hidden="1" customHeight="1" x14ac:dyDescent="0.25">
      <c r="B121" s="25" t="s">
        <v>51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52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53</v>
      </c>
      <c r="C126" s="28"/>
      <c r="E126" s="2"/>
      <c r="G126" s="32"/>
      <c r="H126" s="33"/>
    </row>
    <row r="127" spans="2:8" ht="13.5" hidden="1" customHeight="1" x14ac:dyDescent="0.25">
      <c r="B127" s="24" t="s">
        <v>54</v>
      </c>
      <c r="C127" s="28"/>
      <c r="E127" s="2"/>
      <c r="G127" s="61"/>
      <c r="H127" s="36"/>
    </row>
    <row r="128" spans="2:8" ht="15" hidden="1" customHeight="1" x14ac:dyDescent="0.25">
      <c r="B128" s="24" t="s">
        <v>55</v>
      </c>
      <c r="C128" s="28"/>
      <c r="E128" s="2"/>
      <c r="G128" s="32"/>
      <c r="H128" s="33"/>
    </row>
    <row r="129" spans="1:8" ht="15" customHeight="1" x14ac:dyDescent="0.25">
      <c r="B129" s="19" t="s">
        <v>56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57</v>
      </c>
      <c r="C135" s="23">
        <f>C69</f>
        <v>4590436.45</v>
      </c>
      <c r="E135" s="2"/>
      <c r="G135" s="32"/>
      <c r="H135" s="33"/>
    </row>
    <row r="136" spans="1:8" ht="20.25" customHeight="1" x14ac:dyDescent="0.3">
      <c r="B136" s="41" t="s">
        <v>58</v>
      </c>
      <c r="C136" s="23">
        <f>C4+C9-C135</f>
        <v>1158731.850000008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C139" s="57"/>
      <c r="D139" s="2"/>
      <c r="G139" s="32"/>
      <c r="H139" s="33"/>
    </row>
    <row r="140" spans="1:8" ht="11.25" customHeight="1" x14ac:dyDescent="0.25">
      <c r="A140" s="57"/>
      <c r="B140" s="57"/>
      <c r="E140" s="33"/>
      <c r="F140" s="33"/>
      <c r="G140" s="32"/>
      <c r="H140" s="33"/>
    </row>
    <row r="141" spans="1:8" ht="11.25" customHeight="1" x14ac:dyDescent="0.25">
      <c r="A141" s="57"/>
      <c r="B141" s="57"/>
      <c r="E141" s="32"/>
      <c r="F141" s="32"/>
      <c r="G141" s="33"/>
      <c r="H141" s="33"/>
    </row>
    <row r="142" spans="1:8" ht="11.25" customHeight="1" x14ac:dyDescent="0.25">
      <c r="A142" s="57"/>
      <c r="B142" s="57"/>
      <c r="E142" s="32"/>
      <c r="F142" s="32"/>
      <c r="G142" s="33"/>
      <c r="H142" s="33"/>
    </row>
    <row r="143" spans="1:8" ht="11.2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B144" s="57"/>
      <c r="E144" s="33"/>
      <c r="F144" s="33"/>
      <c r="G144" s="32"/>
      <c r="H144" s="33"/>
    </row>
    <row r="145" spans="1:8" ht="11.25" customHeight="1" x14ac:dyDescent="0.25">
      <c r="A145" s="57" t="s">
        <v>59</v>
      </c>
      <c r="B145" s="57"/>
      <c r="E145" s="32"/>
      <c r="F145" s="32"/>
      <c r="G145" s="33"/>
      <c r="H145" s="33"/>
    </row>
    <row r="146" spans="1:8" ht="11.25" customHeight="1" x14ac:dyDescent="0.25">
      <c r="A146" s="57"/>
      <c r="B146" s="57"/>
      <c r="E146" s="32"/>
      <c r="F146" s="32"/>
      <c r="G146" s="33"/>
      <c r="H146" s="33"/>
    </row>
    <row r="147" spans="1:8" ht="11.25" customHeight="1" x14ac:dyDescent="0.25">
      <c r="A147" s="57"/>
      <c r="G147" s="32"/>
      <c r="H147" s="33"/>
    </row>
    <row r="148" spans="1:8" ht="12" customHeight="1" x14ac:dyDescent="0.25">
      <c r="A148" s="57"/>
      <c r="B148" s="57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G150" s="32"/>
      <c r="H150" s="33"/>
    </row>
    <row r="151" spans="1:8" ht="11.25" customHeight="1" x14ac:dyDescent="0.25">
      <c r="A151" s="57"/>
      <c r="G151" s="32"/>
      <c r="H151" s="33"/>
    </row>
    <row r="152" spans="1:8" ht="11.25" customHeight="1" x14ac:dyDescent="0.25">
      <c r="A152" s="57" t="s">
        <v>59</v>
      </c>
      <c r="G152" s="32"/>
      <c r="H152" s="33"/>
    </row>
    <row r="153" spans="1:8" ht="11.25" customHeight="1" x14ac:dyDescent="0.25">
      <c r="A153" s="57" t="s">
        <v>59</v>
      </c>
      <c r="G153" s="32"/>
      <c r="H153" s="33"/>
    </row>
    <row r="154" spans="1:8" ht="11.25" customHeight="1" x14ac:dyDescent="0.25">
      <c r="A154" s="57" t="s">
        <v>59</v>
      </c>
      <c r="G154" s="32"/>
      <c r="H154" s="33"/>
    </row>
    <row r="155" spans="1:8" ht="11.25" customHeight="1" x14ac:dyDescent="0.25">
      <c r="A155" s="57" t="s">
        <v>59</v>
      </c>
      <c r="G155" s="32"/>
      <c r="H155" s="33"/>
    </row>
    <row r="156" spans="1:8" ht="11.25" customHeight="1" x14ac:dyDescent="0.25">
      <c r="A156" s="57" t="s">
        <v>59</v>
      </c>
      <c r="G156" s="32"/>
      <c r="H156" s="33"/>
    </row>
    <row r="157" spans="1:8" ht="13.5" customHeight="1" x14ac:dyDescent="0.25">
      <c r="A157" s="57" t="s">
        <v>59</v>
      </c>
      <c r="G157" s="32"/>
      <c r="H157" s="33"/>
    </row>
    <row r="158" spans="1:8" ht="12" customHeight="1" x14ac:dyDescent="0.25">
      <c r="A158" s="57" t="s">
        <v>59</v>
      </c>
      <c r="G158" s="32"/>
      <c r="H158" s="33"/>
    </row>
    <row r="159" spans="1:8" ht="12.75" customHeight="1" x14ac:dyDescent="0.25">
      <c r="A159" s="57" t="s">
        <v>59</v>
      </c>
      <c r="G159" s="32"/>
      <c r="H159" s="33"/>
    </row>
    <row r="160" spans="1:8" ht="15" customHeight="1" x14ac:dyDescent="0.25">
      <c r="A160" s="57" t="s">
        <v>59</v>
      </c>
      <c r="G160" s="32"/>
      <c r="H160" s="33"/>
    </row>
    <row r="161" spans="1:8" ht="12" customHeight="1" x14ac:dyDescent="0.25">
      <c r="A161" s="57" t="s">
        <v>59</v>
      </c>
      <c r="G161" s="32"/>
      <c r="H161" s="33"/>
    </row>
    <row r="162" spans="1:8" ht="12" customHeight="1" x14ac:dyDescent="0.25">
      <c r="A162" s="57" t="s">
        <v>59</v>
      </c>
      <c r="G162" s="32"/>
      <c r="H162" s="33"/>
    </row>
    <row r="163" spans="1:8" ht="12.75" customHeight="1" x14ac:dyDescent="0.25">
      <c r="A163" s="57" t="s">
        <v>59</v>
      </c>
      <c r="G163" s="32"/>
      <c r="H163" s="33"/>
    </row>
    <row r="164" spans="1:8" ht="12.75" customHeight="1" x14ac:dyDescent="0.25">
      <c r="A164" s="57" t="s">
        <v>59</v>
      </c>
      <c r="G164" s="32"/>
      <c r="H164" s="33"/>
    </row>
    <row r="165" spans="1:8" ht="12" customHeight="1" x14ac:dyDescent="0.25">
      <c r="A165" s="57" t="s">
        <v>59</v>
      </c>
      <c r="G165" s="32"/>
      <c r="H165" s="33"/>
    </row>
    <row r="166" spans="1:8" ht="13.5" customHeight="1" x14ac:dyDescent="0.25">
      <c r="A166" s="57" t="s">
        <v>59</v>
      </c>
      <c r="G166" s="32"/>
      <c r="H166" s="33"/>
    </row>
    <row r="167" spans="1:8" ht="12" customHeight="1" x14ac:dyDescent="0.25">
      <c r="A167" s="57" t="s">
        <v>59</v>
      </c>
      <c r="G167" s="32"/>
      <c r="H167" s="33"/>
    </row>
    <row r="168" spans="1:8" ht="14.25" customHeight="1" x14ac:dyDescent="0.25">
      <c r="A168" s="57" t="s">
        <v>59</v>
      </c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59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59</v>
      </c>
      <c r="G185" s="44"/>
      <c r="H185" s="45"/>
    </row>
    <row r="186" spans="1:8" ht="14.25" customHeight="1" x14ac:dyDescent="0.25">
      <c r="A186" s="32" t="s">
        <v>59</v>
      </c>
    </row>
    <row r="187" spans="1:8" ht="14.25" customHeight="1" x14ac:dyDescent="0.25">
      <c r="A187" s="32" t="s">
        <v>59</v>
      </c>
    </row>
    <row r="188" spans="1:8" ht="14.25" customHeight="1" x14ac:dyDescent="0.25">
      <c r="A188" s="32" t="s">
        <v>59</v>
      </c>
    </row>
    <row r="189" spans="1:8" ht="14.25" customHeight="1" x14ac:dyDescent="0.25">
      <c r="A189" s="32" t="s">
        <v>59</v>
      </c>
    </row>
    <row r="190" spans="1:8" ht="14.25" customHeight="1" x14ac:dyDescent="0.25">
      <c r="A190" s="32" t="s">
        <v>59</v>
      </c>
    </row>
    <row r="191" spans="1:8" ht="14.25" customHeight="1" x14ac:dyDescent="0.25">
      <c r="A191" s="32" t="s">
        <v>59</v>
      </c>
    </row>
    <row r="192" spans="1:8" ht="14.25" customHeight="1" x14ac:dyDescent="0.25">
      <c r="A192" s="32" t="s">
        <v>59</v>
      </c>
    </row>
    <row r="193" spans="1:5" ht="14.25" customHeight="1" x14ac:dyDescent="0.25">
      <c r="A193" s="32" t="s">
        <v>59</v>
      </c>
    </row>
    <row r="194" spans="1:5" ht="14.25" customHeight="1" x14ac:dyDescent="0.25">
      <c r="A194" s="32" t="s">
        <v>59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DE75F-5DA1-43D7-B346-27D81FABD191}">
  <dimension ref="A1:J469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114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1055988.4700000077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H14" s="45"/>
      <c r="I14" s="51"/>
      <c r="J14" s="1"/>
    </row>
    <row r="15" spans="1:10" ht="13.5" hidden="1" customHeight="1" x14ac:dyDescent="0.25">
      <c r="B15" s="60" t="s">
        <v>60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  <c r="H36" s="45"/>
    </row>
    <row r="37" spans="2:9" ht="12.75" customHeight="1" x14ac:dyDescent="0.25">
      <c r="B37" s="19" t="s">
        <v>22</v>
      </c>
      <c r="C37" s="13"/>
      <c r="E37" s="2"/>
      <c r="H37" s="39"/>
    </row>
    <row r="38" spans="2:9" ht="15" customHeight="1" x14ac:dyDescent="0.25">
      <c r="B38" s="19" t="s">
        <v>23</v>
      </c>
      <c r="C38" s="23"/>
      <c r="E38" s="2"/>
      <c r="H38" s="63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2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8"/>
      <c r="C74" s="58"/>
      <c r="E74" s="2"/>
    </row>
    <row r="75" spans="2:8" ht="11.25" hidden="1" customHeight="1" x14ac:dyDescent="0.25">
      <c r="B75" s="58"/>
      <c r="C75" s="58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2:9" ht="13.5" customHeight="1" x14ac:dyDescent="0.25">
      <c r="B81" s="29" t="s">
        <v>47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27"/>
      <c r="C86" s="28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3.5" customHeight="1" x14ac:dyDescent="0.25">
      <c r="B89" s="29" t="s">
        <v>48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49</v>
      </c>
      <c r="C94" s="13">
        <f>C96</f>
        <v>3365.62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50</v>
      </c>
      <c r="C96" s="3">
        <v>3365.62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hidden="1" customHeight="1" x14ac:dyDescent="0.25">
      <c r="B120" s="26" t="s">
        <v>113</v>
      </c>
      <c r="C120" s="28"/>
      <c r="E120" s="2"/>
      <c r="G120" s="32"/>
      <c r="H120" s="33"/>
    </row>
    <row r="121" spans="2:8" ht="12" hidden="1" customHeight="1" x14ac:dyDescent="0.25">
      <c r="B121" s="25" t="s">
        <v>51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52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53</v>
      </c>
      <c r="C126" s="28"/>
      <c r="E126" s="2"/>
      <c r="G126" s="32"/>
      <c r="H126" s="33"/>
    </row>
    <row r="127" spans="2:8" ht="13.5" hidden="1" customHeight="1" x14ac:dyDescent="0.25">
      <c r="B127" s="24" t="s">
        <v>54</v>
      </c>
      <c r="C127" s="28"/>
      <c r="E127" s="2"/>
      <c r="G127" s="61"/>
      <c r="H127" s="36"/>
    </row>
    <row r="128" spans="2:8" ht="15" hidden="1" customHeight="1" x14ac:dyDescent="0.25">
      <c r="B128" s="24" t="s">
        <v>55</v>
      </c>
      <c r="C128" s="28"/>
      <c r="E128" s="2"/>
      <c r="G128" s="32"/>
      <c r="H128" s="33"/>
    </row>
    <row r="129" spans="1:8" ht="15" customHeight="1" x14ac:dyDescent="0.25">
      <c r="B129" s="19" t="s">
        <v>56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57</v>
      </c>
      <c r="C135" s="23">
        <f>C94</f>
        <v>3365.62</v>
      </c>
      <c r="E135" s="2"/>
      <c r="G135" s="32"/>
      <c r="H135" s="33"/>
    </row>
    <row r="136" spans="1:8" ht="20.25" customHeight="1" x14ac:dyDescent="0.3">
      <c r="B136" s="41" t="s">
        <v>58</v>
      </c>
      <c r="C136" s="23">
        <f>C4-C135</f>
        <v>1052622.8500000075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G139" s="32"/>
      <c r="H139" s="33"/>
    </row>
    <row r="140" spans="1:8" ht="11.25" customHeight="1" x14ac:dyDescent="0.25">
      <c r="A140" s="57"/>
      <c r="B140" s="57"/>
      <c r="E140" s="33"/>
      <c r="F140" s="33"/>
      <c r="G140" s="32"/>
      <c r="H140" s="33"/>
    </row>
    <row r="141" spans="1:8" ht="11.25" customHeight="1" x14ac:dyDescent="0.25">
      <c r="A141" s="57"/>
      <c r="E141" s="32"/>
      <c r="F141" s="32"/>
      <c r="G141" s="33"/>
      <c r="H141" s="33"/>
    </row>
    <row r="142" spans="1:8" ht="11.25" customHeight="1" x14ac:dyDescent="0.25">
      <c r="A142" s="57"/>
      <c r="E142" s="32"/>
      <c r="F142" s="32"/>
      <c r="G142" s="33"/>
      <c r="H142" s="33"/>
    </row>
    <row r="143" spans="1:8" ht="11.25" customHeight="1" x14ac:dyDescent="0.25">
      <c r="A143" s="57"/>
      <c r="G143" s="32"/>
      <c r="H143" s="33"/>
    </row>
    <row r="144" spans="1:8" ht="11.25" customHeight="1" x14ac:dyDescent="0.25">
      <c r="A144" s="57"/>
      <c r="E144" s="33"/>
      <c r="F144" s="33"/>
      <c r="G144" s="32"/>
      <c r="H144" s="33"/>
    </row>
    <row r="145" spans="1:8" ht="11.25" customHeight="1" x14ac:dyDescent="0.25">
      <c r="A145" s="57"/>
      <c r="E145" s="32"/>
      <c r="F145" s="32"/>
      <c r="G145" s="33"/>
      <c r="H145" s="33"/>
    </row>
    <row r="146" spans="1:8" ht="11.25" customHeight="1" x14ac:dyDescent="0.25">
      <c r="A146" s="57"/>
      <c r="B146" s="57"/>
      <c r="E146" s="32"/>
      <c r="F146" s="32"/>
      <c r="G146" s="33"/>
      <c r="H146" s="33"/>
    </row>
    <row r="147" spans="1:8" ht="11.25" customHeight="1" x14ac:dyDescent="0.25">
      <c r="A147" s="57"/>
      <c r="G147" s="32"/>
      <c r="H147" s="33"/>
    </row>
    <row r="148" spans="1:8" ht="12" customHeight="1" x14ac:dyDescent="0.25">
      <c r="A148" s="57"/>
      <c r="B148" s="57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G150" s="32"/>
      <c r="H150" s="33"/>
    </row>
    <row r="151" spans="1:8" ht="11.25" customHeight="1" x14ac:dyDescent="0.25">
      <c r="A151" s="57"/>
      <c r="G151" s="32"/>
      <c r="H151" s="33"/>
    </row>
    <row r="152" spans="1:8" ht="11.25" customHeight="1" x14ac:dyDescent="0.25">
      <c r="A152" s="57" t="s">
        <v>59</v>
      </c>
      <c r="G152" s="32"/>
      <c r="H152" s="33"/>
    </row>
    <row r="153" spans="1:8" ht="11.25" customHeight="1" x14ac:dyDescent="0.25">
      <c r="A153" s="57" t="s">
        <v>59</v>
      </c>
      <c r="G153" s="32"/>
      <c r="H153" s="33"/>
    </row>
    <row r="154" spans="1:8" ht="11.25" customHeight="1" x14ac:dyDescent="0.25">
      <c r="A154" s="57" t="s">
        <v>59</v>
      </c>
      <c r="G154" s="32"/>
      <c r="H154" s="33"/>
    </row>
    <row r="155" spans="1:8" ht="11.25" customHeight="1" x14ac:dyDescent="0.25">
      <c r="A155" s="57" t="s">
        <v>59</v>
      </c>
      <c r="G155" s="32"/>
      <c r="H155" s="33"/>
    </row>
    <row r="156" spans="1:8" ht="11.25" customHeight="1" x14ac:dyDescent="0.25">
      <c r="A156" s="57" t="s">
        <v>59</v>
      </c>
      <c r="G156" s="32"/>
      <c r="H156" s="33"/>
    </row>
    <row r="157" spans="1:8" ht="13.5" customHeight="1" x14ac:dyDescent="0.25">
      <c r="A157" s="57" t="s">
        <v>59</v>
      </c>
      <c r="G157" s="32"/>
      <c r="H157" s="33"/>
    </row>
    <row r="158" spans="1:8" ht="12" customHeight="1" x14ac:dyDescent="0.25">
      <c r="A158" s="57" t="s">
        <v>59</v>
      </c>
      <c r="G158" s="32"/>
      <c r="H158" s="33"/>
    </row>
    <row r="159" spans="1:8" ht="12.75" customHeight="1" x14ac:dyDescent="0.25">
      <c r="A159" s="57" t="s">
        <v>59</v>
      </c>
      <c r="G159" s="32"/>
      <c r="H159" s="33"/>
    </row>
    <row r="160" spans="1:8" ht="15" customHeight="1" x14ac:dyDescent="0.25">
      <c r="A160" s="57" t="s">
        <v>59</v>
      </c>
      <c r="G160" s="32"/>
      <c r="H160" s="33"/>
    </row>
    <row r="161" spans="1:8" ht="12" customHeight="1" x14ac:dyDescent="0.25">
      <c r="A161" s="57" t="s">
        <v>59</v>
      </c>
      <c r="G161" s="32"/>
      <c r="H161" s="33"/>
    </row>
    <row r="162" spans="1:8" ht="12" customHeight="1" x14ac:dyDescent="0.25">
      <c r="A162" s="57" t="s">
        <v>59</v>
      </c>
      <c r="G162" s="32"/>
      <c r="H162" s="33"/>
    </row>
    <row r="163" spans="1:8" ht="12.75" customHeight="1" x14ac:dyDescent="0.25">
      <c r="A163" s="57" t="s">
        <v>59</v>
      </c>
      <c r="G163" s="32"/>
      <c r="H163" s="33"/>
    </row>
    <row r="164" spans="1:8" ht="12.75" customHeight="1" x14ac:dyDescent="0.25">
      <c r="A164" s="57" t="s">
        <v>59</v>
      </c>
      <c r="G164" s="32"/>
      <c r="H164" s="33"/>
    </row>
    <row r="165" spans="1:8" ht="12" customHeight="1" x14ac:dyDescent="0.25">
      <c r="A165" s="57" t="s">
        <v>59</v>
      </c>
      <c r="G165" s="32"/>
      <c r="H165" s="33"/>
    </row>
    <row r="166" spans="1:8" ht="13.5" customHeight="1" x14ac:dyDescent="0.25">
      <c r="A166" s="57" t="s">
        <v>59</v>
      </c>
      <c r="G166" s="32"/>
      <c r="H166" s="33"/>
    </row>
    <row r="167" spans="1:8" ht="12" customHeight="1" x14ac:dyDescent="0.25">
      <c r="A167" s="57" t="s">
        <v>59</v>
      </c>
      <c r="G167" s="32"/>
      <c r="H167" s="33"/>
    </row>
    <row r="168" spans="1:8" ht="14.25" customHeight="1" x14ac:dyDescent="0.25">
      <c r="A168" s="57" t="s">
        <v>59</v>
      </c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59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59</v>
      </c>
      <c r="G185" s="44"/>
      <c r="H185" s="45"/>
    </row>
    <row r="186" spans="1:8" ht="14.25" customHeight="1" x14ac:dyDescent="0.25">
      <c r="A186" s="32" t="s">
        <v>59</v>
      </c>
    </row>
    <row r="187" spans="1:8" ht="14.25" customHeight="1" x14ac:dyDescent="0.25">
      <c r="A187" s="32" t="s">
        <v>59</v>
      </c>
    </row>
    <row r="188" spans="1:8" ht="14.25" customHeight="1" x14ac:dyDescent="0.25">
      <c r="A188" s="32" t="s">
        <v>59</v>
      </c>
    </row>
    <row r="189" spans="1:8" ht="14.25" customHeight="1" x14ac:dyDescent="0.25">
      <c r="A189" s="32" t="s">
        <v>59</v>
      </c>
    </row>
    <row r="190" spans="1:8" ht="14.25" customHeight="1" x14ac:dyDescent="0.25">
      <c r="A190" s="32" t="s">
        <v>59</v>
      </c>
    </row>
    <row r="191" spans="1:8" ht="14.25" customHeight="1" x14ac:dyDescent="0.25">
      <c r="A191" s="32" t="s">
        <v>59</v>
      </c>
    </row>
    <row r="192" spans="1:8" ht="14.25" customHeight="1" x14ac:dyDescent="0.25">
      <c r="A192" s="32" t="s">
        <v>59</v>
      </c>
    </row>
    <row r="193" spans="1:5" ht="14.25" customHeight="1" x14ac:dyDescent="0.25">
      <c r="A193" s="32" t="s">
        <v>59</v>
      </c>
    </row>
    <row r="194" spans="1:5" ht="14.25" customHeight="1" x14ac:dyDescent="0.25">
      <c r="A194" s="32" t="s">
        <v>59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967C1-F750-469B-8D5F-EA16C4F6D084}">
  <dimension ref="A1:J469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111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3275248.140000008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37840</v>
      </c>
    </row>
    <row r="9" spans="1:10" s="15" customFormat="1" ht="18" customHeight="1" thickBot="1" x14ac:dyDescent="0.3">
      <c r="B9" s="16" t="s">
        <v>7</v>
      </c>
      <c r="C9" s="17">
        <f>C6+C7+C8</f>
        <v>37840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H14" s="45"/>
      <c r="I14" s="51"/>
      <c r="J14" s="1"/>
    </row>
    <row r="15" spans="1:10" ht="13.5" hidden="1" customHeight="1" x14ac:dyDescent="0.25">
      <c r="B15" s="60" t="s">
        <v>60</v>
      </c>
      <c r="C15" s="13"/>
      <c r="E15" s="2"/>
      <c r="H15" s="33"/>
    </row>
    <row r="16" spans="1:10" ht="13.5" customHeight="1" x14ac:dyDescent="0.25">
      <c r="B16" s="19" t="s">
        <v>15</v>
      </c>
      <c r="C16" s="23">
        <f>SUM(C20:C27)</f>
        <v>126359.22</v>
      </c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customHeight="1" x14ac:dyDescent="0.25">
      <c r="B20" s="26" t="s">
        <v>112</v>
      </c>
      <c r="C20" s="28">
        <v>41611.550000000003</v>
      </c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customHeight="1" x14ac:dyDescent="0.25">
      <c r="B23" s="59" t="s">
        <v>80</v>
      </c>
      <c r="C23" s="3">
        <v>15967.27</v>
      </c>
      <c r="E23" s="2"/>
    </row>
    <row r="24" spans="2:5" ht="12" customHeight="1" x14ac:dyDescent="0.25">
      <c r="B24" s="59" t="s">
        <v>105</v>
      </c>
      <c r="C24" s="3">
        <v>27600</v>
      </c>
      <c r="E24" s="2"/>
    </row>
    <row r="25" spans="2:5" ht="12" customHeight="1" x14ac:dyDescent="0.25">
      <c r="B25" s="59" t="s">
        <v>72</v>
      </c>
      <c r="C25" s="3">
        <v>17772</v>
      </c>
      <c r="E25" s="2"/>
    </row>
    <row r="26" spans="2:5" ht="12" customHeight="1" x14ac:dyDescent="0.25">
      <c r="B26" s="59" t="s">
        <v>106</v>
      </c>
      <c r="C26" s="3">
        <v>6182.4</v>
      </c>
      <c r="E26" s="2"/>
    </row>
    <row r="27" spans="2:5" ht="12" customHeight="1" x14ac:dyDescent="0.25">
      <c r="B27" s="59" t="s">
        <v>64</v>
      </c>
      <c r="C27" s="3">
        <v>17226</v>
      </c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  <c r="H36" s="45"/>
    </row>
    <row r="37" spans="2:9" ht="12.75" customHeight="1" x14ac:dyDescent="0.25">
      <c r="B37" s="19" t="s">
        <v>22</v>
      </c>
      <c r="C37" s="13"/>
      <c r="E37" s="2"/>
      <c r="H37" s="39"/>
    </row>
    <row r="38" spans="2:9" ht="15" customHeight="1" x14ac:dyDescent="0.25">
      <c r="B38" s="19" t="s">
        <v>23</v>
      </c>
      <c r="C38" s="23"/>
      <c r="E38" s="2"/>
      <c r="H38" s="63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2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8"/>
      <c r="C74" s="58"/>
      <c r="E74" s="2"/>
    </row>
    <row r="75" spans="2:8" ht="11.25" hidden="1" customHeight="1" x14ac:dyDescent="0.25">
      <c r="B75" s="58"/>
      <c r="C75" s="58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2:9" ht="13.5" customHeight="1" x14ac:dyDescent="0.25">
      <c r="B81" s="29" t="s">
        <v>47</v>
      </c>
      <c r="C81" s="13">
        <f>C82</f>
        <v>1144</v>
      </c>
      <c r="E81" s="2"/>
      <c r="G81" s="32"/>
      <c r="H81" s="33"/>
    </row>
    <row r="82" spans="2:9" ht="12.75" customHeight="1" x14ac:dyDescent="0.25">
      <c r="B82" s="59" t="s">
        <v>91</v>
      </c>
      <c r="C82" s="3">
        <v>1144</v>
      </c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27"/>
      <c r="C86" s="28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3.5" customHeight="1" x14ac:dyDescent="0.25">
      <c r="B89" s="29" t="s">
        <v>48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49</v>
      </c>
      <c r="C94" s="13">
        <f>SUM(C96:C123)</f>
        <v>2129596.4500000002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50</v>
      </c>
      <c r="C96" s="3">
        <v>40612.65</v>
      </c>
      <c r="E96" s="1"/>
      <c r="G96" s="35"/>
      <c r="H96" s="36"/>
    </row>
    <row r="97" spans="2:8" ht="12.75" customHeight="1" x14ac:dyDescent="0.25">
      <c r="B97" s="59" t="s">
        <v>80</v>
      </c>
      <c r="C97" s="3">
        <v>145198.89000000001</v>
      </c>
      <c r="E97" s="1"/>
      <c r="G97" s="35"/>
      <c r="H97" s="36"/>
    </row>
    <row r="98" spans="2:8" ht="12.75" customHeight="1" x14ac:dyDescent="0.25">
      <c r="B98" s="59" t="s">
        <v>82</v>
      </c>
      <c r="C98" s="3">
        <v>87771.29</v>
      </c>
      <c r="E98" s="1"/>
      <c r="G98" s="35"/>
      <c r="H98" s="36"/>
    </row>
    <row r="99" spans="2:8" ht="12.75" customHeight="1" x14ac:dyDescent="0.25">
      <c r="B99" s="59" t="s">
        <v>46</v>
      </c>
      <c r="C99" s="3">
        <v>43848</v>
      </c>
      <c r="E99" s="1"/>
      <c r="G99" s="35"/>
      <c r="H99" s="36"/>
    </row>
    <row r="100" spans="2:8" ht="12.75" customHeight="1" x14ac:dyDescent="0.25">
      <c r="B100" s="59" t="s">
        <v>107</v>
      </c>
      <c r="C100" s="3">
        <v>24456</v>
      </c>
      <c r="E100" s="1"/>
      <c r="G100" s="35"/>
      <c r="H100" s="36"/>
    </row>
    <row r="101" spans="2:8" ht="12.75" customHeight="1" x14ac:dyDescent="0.25">
      <c r="B101" s="59" t="s">
        <v>71</v>
      </c>
      <c r="C101" s="3">
        <v>102430</v>
      </c>
      <c r="E101" s="1"/>
      <c r="G101" s="35"/>
      <c r="H101" s="36"/>
    </row>
    <row r="102" spans="2:8" ht="12.75" customHeight="1" x14ac:dyDescent="0.25">
      <c r="B102" s="59" t="s">
        <v>83</v>
      </c>
      <c r="C102" s="3">
        <v>63462</v>
      </c>
      <c r="E102" s="1"/>
      <c r="G102" s="35"/>
      <c r="H102" s="36"/>
    </row>
    <row r="103" spans="2:8" ht="12.75" customHeight="1" x14ac:dyDescent="0.25">
      <c r="B103" s="59" t="s">
        <v>97</v>
      </c>
      <c r="C103" s="3">
        <v>26970</v>
      </c>
      <c r="E103" s="1"/>
      <c r="G103" s="35"/>
      <c r="H103" s="36"/>
    </row>
    <row r="104" spans="2:8" ht="12.75" customHeight="1" x14ac:dyDescent="0.25">
      <c r="B104" s="59" t="s">
        <v>108</v>
      </c>
      <c r="C104" s="3">
        <v>25000</v>
      </c>
      <c r="E104" s="1"/>
      <c r="G104" s="35"/>
      <c r="H104" s="36"/>
    </row>
    <row r="105" spans="2:8" ht="12.75" customHeight="1" x14ac:dyDescent="0.25">
      <c r="B105" s="59" t="s">
        <v>72</v>
      </c>
      <c r="C105" s="3">
        <v>236076.72</v>
      </c>
      <c r="E105" s="1"/>
      <c r="G105" s="35"/>
      <c r="H105" s="36"/>
    </row>
    <row r="106" spans="2:8" ht="12.75" customHeight="1" x14ac:dyDescent="0.25">
      <c r="B106" s="59" t="s">
        <v>63</v>
      </c>
      <c r="C106" s="3">
        <v>19358.400000000001</v>
      </c>
      <c r="E106" s="1"/>
      <c r="G106" s="35"/>
      <c r="H106" s="36"/>
    </row>
    <row r="107" spans="2:8" ht="12.75" customHeight="1" x14ac:dyDescent="0.25">
      <c r="B107" s="59" t="s">
        <v>109</v>
      </c>
      <c r="C107" s="3">
        <v>22440</v>
      </c>
      <c r="E107" s="1"/>
      <c r="G107" s="35"/>
      <c r="H107" s="36"/>
    </row>
    <row r="108" spans="2:8" ht="12.75" customHeight="1" x14ac:dyDescent="0.25">
      <c r="B108" s="59" t="s">
        <v>99</v>
      </c>
      <c r="C108" s="3">
        <v>69600</v>
      </c>
      <c r="E108" s="1"/>
      <c r="G108" s="35"/>
      <c r="H108" s="36"/>
    </row>
    <row r="109" spans="2:8" ht="12.75" customHeight="1" x14ac:dyDescent="0.25">
      <c r="B109" s="59" t="s">
        <v>88</v>
      </c>
      <c r="C109" s="3">
        <v>9958.2000000000007</v>
      </c>
      <c r="E109" s="1"/>
      <c r="G109" s="35"/>
      <c r="H109" s="36"/>
    </row>
    <row r="110" spans="2:8" ht="12.75" customHeight="1" x14ac:dyDescent="0.25">
      <c r="B110" s="59" t="s">
        <v>73</v>
      </c>
      <c r="C110" s="3">
        <v>6000</v>
      </c>
      <c r="E110" s="1"/>
      <c r="G110" s="35"/>
      <c r="H110" s="36"/>
    </row>
    <row r="111" spans="2:8" ht="12.75" customHeight="1" x14ac:dyDescent="0.25">
      <c r="B111" s="59" t="s">
        <v>74</v>
      </c>
      <c r="C111" s="3">
        <v>210000</v>
      </c>
      <c r="E111" s="1"/>
      <c r="G111" s="35"/>
      <c r="H111" s="36"/>
    </row>
    <row r="112" spans="2:8" ht="12.75" customHeight="1" x14ac:dyDescent="0.25">
      <c r="B112" s="59" t="s">
        <v>100</v>
      </c>
      <c r="C112" s="3">
        <v>13000</v>
      </c>
      <c r="E112" s="1"/>
      <c r="G112" s="35"/>
      <c r="H112" s="36"/>
    </row>
    <row r="113" spans="2:8" ht="12.75" customHeight="1" x14ac:dyDescent="0.25">
      <c r="B113" s="59" t="s">
        <v>110</v>
      </c>
      <c r="C113" s="3">
        <v>20400</v>
      </c>
      <c r="E113" s="1"/>
      <c r="G113" s="35"/>
      <c r="H113" s="36"/>
    </row>
    <row r="114" spans="2:8" ht="12.75" customHeight="1" x14ac:dyDescent="0.25">
      <c r="B114" s="59" t="s">
        <v>106</v>
      </c>
      <c r="C114" s="3">
        <v>199860</v>
      </c>
      <c r="E114" s="1"/>
      <c r="G114" s="35"/>
      <c r="H114" s="36"/>
    </row>
    <row r="115" spans="2:8" ht="12.75" customHeight="1" x14ac:dyDescent="0.25">
      <c r="B115" s="59" t="s">
        <v>101</v>
      </c>
      <c r="C115" s="3">
        <v>67516</v>
      </c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customHeight="1" x14ac:dyDescent="0.25">
      <c r="B120" s="26" t="s">
        <v>113</v>
      </c>
      <c r="C120" s="28">
        <v>259069.1</v>
      </c>
      <c r="E120" s="2"/>
      <c r="G120" s="32"/>
      <c r="H120" s="33"/>
    </row>
    <row r="121" spans="2:8" ht="12" hidden="1" customHeight="1" x14ac:dyDescent="0.25">
      <c r="B121" s="25" t="s">
        <v>51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customHeight="1" x14ac:dyDescent="0.25">
      <c r="B123" s="24" t="s">
        <v>52</v>
      </c>
      <c r="C123" s="28">
        <v>436569.2</v>
      </c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53</v>
      </c>
      <c r="C126" s="28"/>
      <c r="E126" s="2"/>
      <c r="G126" s="32"/>
      <c r="H126" s="33"/>
    </row>
    <row r="127" spans="2:8" ht="13.5" hidden="1" customHeight="1" x14ac:dyDescent="0.25">
      <c r="B127" s="24" t="s">
        <v>54</v>
      </c>
      <c r="C127" s="28"/>
      <c r="E127" s="2"/>
      <c r="G127" s="61"/>
      <c r="H127" s="36"/>
    </row>
    <row r="128" spans="2:8" ht="15" hidden="1" customHeight="1" x14ac:dyDescent="0.25">
      <c r="B128" s="24" t="s">
        <v>55</v>
      </c>
      <c r="C128" s="28"/>
      <c r="E128" s="2"/>
      <c r="G128" s="32"/>
      <c r="H128" s="33"/>
    </row>
    <row r="129" spans="1:8" ht="15" customHeight="1" x14ac:dyDescent="0.25">
      <c r="B129" s="19" t="s">
        <v>56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57</v>
      </c>
      <c r="C135" s="23">
        <f>C16+C81+C94</f>
        <v>2257099.6700000004</v>
      </c>
      <c r="E135" s="2"/>
      <c r="G135" s="32"/>
      <c r="H135" s="33"/>
    </row>
    <row r="136" spans="1:8" ht="20.25" customHeight="1" x14ac:dyDescent="0.3">
      <c r="B136" s="41" t="s">
        <v>58</v>
      </c>
      <c r="C136" s="23">
        <f>C4+C9-C135</f>
        <v>1055988.4700000077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G139" s="32"/>
      <c r="H139" s="33"/>
    </row>
    <row r="140" spans="1:8" ht="11.25" customHeight="1" x14ac:dyDescent="0.25">
      <c r="A140" s="57"/>
      <c r="B140" s="57"/>
      <c r="E140" s="33"/>
      <c r="F140" s="33"/>
      <c r="G140" s="32"/>
      <c r="H140" s="33"/>
    </row>
    <row r="141" spans="1:8" ht="11.25" customHeight="1" x14ac:dyDescent="0.25">
      <c r="A141" s="57"/>
      <c r="E141" s="32"/>
      <c r="F141" s="32"/>
      <c r="G141" s="33"/>
      <c r="H141" s="33"/>
    </row>
    <row r="142" spans="1:8" ht="11.25" customHeight="1" x14ac:dyDescent="0.25">
      <c r="A142" s="57"/>
      <c r="E142" s="32"/>
      <c r="F142" s="32"/>
      <c r="G142" s="33"/>
      <c r="H142" s="33"/>
    </row>
    <row r="143" spans="1:8" ht="11.25" customHeight="1" x14ac:dyDescent="0.25">
      <c r="A143" s="57"/>
      <c r="G143" s="32"/>
      <c r="H143" s="33"/>
    </row>
    <row r="144" spans="1:8" ht="11.25" customHeight="1" x14ac:dyDescent="0.25">
      <c r="A144" s="57"/>
      <c r="E144" s="33"/>
      <c r="F144" s="33"/>
      <c r="G144" s="32"/>
      <c r="H144" s="33"/>
    </row>
    <row r="145" spans="1:8" ht="11.25" customHeight="1" x14ac:dyDescent="0.25">
      <c r="A145" s="57"/>
      <c r="E145" s="32"/>
      <c r="F145" s="32"/>
      <c r="G145" s="33"/>
      <c r="H145" s="33"/>
    </row>
    <row r="146" spans="1:8" ht="11.25" customHeight="1" x14ac:dyDescent="0.25">
      <c r="A146" s="57"/>
      <c r="B146" s="57"/>
      <c r="E146" s="32"/>
      <c r="F146" s="32"/>
      <c r="G146" s="33"/>
      <c r="H146" s="33"/>
    </row>
    <row r="147" spans="1:8" ht="11.25" customHeight="1" x14ac:dyDescent="0.25">
      <c r="A147" s="57"/>
      <c r="G147" s="32"/>
      <c r="H147" s="33"/>
    </row>
    <row r="148" spans="1:8" ht="12" customHeight="1" x14ac:dyDescent="0.25">
      <c r="A148" s="57"/>
      <c r="B148" s="57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G150" s="32"/>
      <c r="H150" s="33"/>
    </row>
    <row r="151" spans="1:8" ht="11.25" customHeight="1" x14ac:dyDescent="0.25">
      <c r="A151" s="57"/>
      <c r="G151" s="32"/>
      <c r="H151" s="33"/>
    </row>
    <row r="152" spans="1:8" ht="11.25" customHeight="1" x14ac:dyDescent="0.25">
      <c r="A152" s="57" t="s">
        <v>59</v>
      </c>
      <c r="G152" s="32"/>
      <c r="H152" s="33"/>
    </row>
    <row r="153" spans="1:8" ht="11.25" customHeight="1" x14ac:dyDescent="0.25">
      <c r="A153" s="57" t="s">
        <v>59</v>
      </c>
      <c r="G153" s="32"/>
      <c r="H153" s="33"/>
    </row>
    <row r="154" spans="1:8" ht="11.25" customHeight="1" x14ac:dyDescent="0.25">
      <c r="A154" s="57" t="s">
        <v>59</v>
      </c>
      <c r="G154" s="32"/>
      <c r="H154" s="33"/>
    </row>
    <row r="155" spans="1:8" ht="11.25" customHeight="1" x14ac:dyDescent="0.25">
      <c r="A155" s="57" t="s">
        <v>59</v>
      </c>
      <c r="G155" s="32"/>
      <c r="H155" s="33"/>
    </row>
    <row r="156" spans="1:8" ht="11.25" customHeight="1" x14ac:dyDescent="0.25">
      <c r="A156" s="57" t="s">
        <v>59</v>
      </c>
      <c r="G156" s="32"/>
      <c r="H156" s="33"/>
    </row>
    <row r="157" spans="1:8" ht="13.5" customHeight="1" x14ac:dyDescent="0.25">
      <c r="A157" s="57" t="s">
        <v>59</v>
      </c>
      <c r="G157" s="32"/>
      <c r="H157" s="33"/>
    </row>
    <row r="158" spans="1:8" ht="12" customHeight="1" x14ac:dyDescent="0.25">
      <c r="A158" s="57" t="s">
        <v>59</v>
      </c>
      <c r="G158" s="32"/>
      <c r="H158" s="33"/>
    </row>
    <row r="159" spans="1:8" ht="12.75" customHeight="1" x14ac:dyDescent="0.25">
      <c r="A159" s="57" t="s">
        <v>59</v>
      </c>
      <c r="G159" s="32"/>
      <c r="H159" s="33"/>
    </row>
    <row r="160" spans="1:8" ht="15" customHeight="1" x14ac:dyDescent="0.25">
      <c r="A160" s="57" t="s">
        <v>59</v>
      </c>
      <c r="G160" s="32"/>
      <c r="H160" s="33"/>
    </row>
    <row r="161" spans="1:8" ht="12" customHeight="1" x14ac:dyDescent="0.25">
      <c r="A161" s="57" t="s">
        <v>59</v>
      </c>
      <c r="G161" s="32"/>
      <c r="H161" s="33"/>
    </row>
    <row r="162" spans="1:8" ht="12" customHeight="1" x14ac:dyDescent="0.25">
      <c r="A162" s="57" t="s">
        <v>59</v>
      </c>
      <c r="G162" s="32"/>
      <c r="H162" s="33"/>
    </row>
    <row r="163" spans="1:8" ht="12.75" customHeight="1" x14ac:dyDescent="0.25">
      <c r="A163" s="57" t="s">
        <v>59</v>
      </c>
      <c r="G163" s="32"/>
      <c r="H163" s="33"/>
    </row>
    <row r="164" spans="1:8" ht="12.75" customHeight="1" x14ac:dyDescent="0.25">
      <c r="A164" s="57" t="s">
        <v>59</v>
      </c>
      <c r="G164" s="32"/>
      <c r="H164" s="33"/>
    </row>
    <row r="165" spans="1:8" ht="12" customHeight="1" x14ac:dyDescent="0.25">
      <c r="A165" s="57" t="s">
        <v>59</v>
      </c>
      <c r="G165" s="32"/>
      <c r="H165" s="33"/>
    </row>
    <row r="166" spans="1:8" ht="13.5" customHeight="1" x14ac:dyDescent="0.25">
      <c r="A166" s="57" t="s">
        <v>59</v>
      </c>
      <c r="G166" s="32"/>
      <c r="H166" s="33"/>
    </row>
    <row r="167" spans="1:8" ht="12" customHeight="1" x14ac:dyDescent="0.25">
      <c r="A167" s="57" t="s">
        <v>59</v>
      </c>
      <c r="G167" s="32"/>
      <c r="H167" s="33"/>
    </row>
    <row r="168" spans="1:8" ht="14.25" customHeight="1" x14ac:dyDescent="0.25">
      <c r="A168" s="57" t="s">
        <v>59</v>
      </c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59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59</v>
      </c>
      <c r="G185" s="44"/>
      <c r="H185" s="45"/>
    </row>
    <row r="186" spans="1:8" ht="14.25" customHeight="1" x14ac:dyDescent="0.25">
      <c r="A186" s="32" t="s">
        <v>59</v>
      </c>
    </row>
    <row r="187" spans="1:8" ht="14.25" customHeight="1" x14ac:dyDescent="0.25">
      <c r="A187" s="32" t="s">
        <v>59</v>
      </c>
    </row>
    <row r="188" spans="1:8" ht="14.25" customHeight="1" x14ac:dyDescent="0.25">
      <c r="A188" s="32" t="s">
        <v>59</v>
      </c>
    </row>
    <row r="189" spans="1:8" ht="14.25" customHeight="1" x14ac:dyDescent="0.25">
      <c r="A189" s="32" t="s">
        <v>59</v>
      </c>
    </row>
    <row r="190" spans="1:8" ht="14.25" customHeight="1" x14ac:dyDescent="0.25">
      <c r="A190" s="32" t="s">
        <v>59</v>
      </c>
    </row>
    <row r="191" spans="1:8" ht="14.25" customHeight="1" x14ac:dyDescent="0.25">
      <c r="A191" s="32" t="s">
        <v>59</v>
      </c>
    </row>
    <row r="192" spans="1:8" ht="14.25" customHeight="1" x14ac:dyDescent="0.25">
      <c r="A192" s="32" t="s">
        <v>59</v>
      </c>
    </row>
    <row r="193" spans="1:5" ht="14.25" customHeight="1" x14ac:dyDescent="0.25">
      <c r="A193" s="32" t="s">
        <v>59</v>
      </c>
    </row>
    <row r="194" spans="1:5" ht="14.25" customHeight="1" x14ac:dyDescent="0.25">
      <c r="A194" s="32" t="s">
        <v>59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1C2D6-1CC7-4E17-B234-624A37AE3E68}">
  <dimension ref="A1:J469"/>
  <sheetViews>
    <sheetView workbookViewId="0">
      <selection activeCell="A139" sqref="A139:D169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104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2828122.0200000023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>
        <v>50442521.5</v>
      </c>
    </row>
    <row r="7" spans="1:10" ht="12.75" customHeight="1" x14ac:dyDescent="0.25">
      <c r="B7" s="11" t="s">
        <v>5</v>
      </c>
      <c r="C7" s="28">
        <v>49200</v>
      </c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50491721.5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>
        <v>42529872.460000001</v>
      </c>
      <c r="E11" s="2"/>
      <c r="I11" s="20"/>
    </row>
    <row r="12" spans="1:10" ht="12.75" customHeight="1" x14ac:dyDescent="0.25">
      <c r="B12" s="19" t="s">
        <v>11</v>
      </c>
      <c r="C12" s="23">
        <v>5642952.8700000001</v>
      </c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H14" s="45"/>
      <c r="I14" s="51"/>
      <c r="J14" s="1"/>
    </row>
    <row r="15" spans="1:10" ht="13.5" hidden="1" customHeight="1" x14ac:dyDescent="0.25">
      <c r="B15" s="60" t="s">
        <v>60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86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  <c r="H36" s="45"/>
    </row>
    <row r="37" spans="2:9" ht="12.75" customHeight="1" x14ac:dyDescent="0.25">
      <c r="B37" s="19" t="s">
        <v>22</v>
      </c>
      <c r="C37" s="13"/>
      <c r="E37" s="2"/>
      <c r="H37" s="39"/>
    </row>
    <row r="38" spans="2:9" ht="15" customHeight="1" x14ac:dyDescent="0.25">
      <c r="B38" s="19" t="s">
        <v>23</v>
      </c>
      <c r="C38" s="23"/>
      <c r="E38" s="2"/>
      <c r="H38" s="63"/>
    </row>
    <row r="39" spans="2:9" ht="12" customHeight="1" x14ac:dyDescent="0.25">
      <c r="B39" s="29" t="s">
        <v>24</v>
      </c>
      <c r="C39" s="23">
        <v>1871556</v>
      </c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2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8"/>
      <c r="C74" s="58"/>
      <c r="E74" s="2"/>
    </row>
    <row r="75" spans="2:8" ht="11.25" hidden="1" customHeight="1" x14ac:dyDescent="0.25">
      <c r="B75" s="58"/>
      <c r="C75" s="58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2:9" ht="13.5" customHeight="1" x14ac:dyDescent="0.25">
      <c r="B81" s="29" t="s">
        <v>47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27"/>
      <c r="C86" s="28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3.5" customHeight="1" x14ac:dyDescent="0.25">
      <c r="B89" s="29" t="s">
        <v>48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49</v>
      </c>
      <c r="C94" s="13">
        <f>SUM(C96)</f>
        <v>214.05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50</v>
      </c>
      <c r="C96" s="3">
        <v>214.05</v>
      </c>
      <c r="E96" s="1"/>
      <c r="G96" s="35"/>
      <c r="H96" s="36"/>
    </row>
    <row r="97" spans="2:8" ht="12.75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hidden="1" customHeight="1" x14ac:dyDescent="0.25">
      <c r="B120" s="26" t="s">
        <v>85</v>
      </c>
      <c r="C120" s="28"/>
      <c r="E120" s="2"/>
      <c r="G120" s="32"/>
      <c r="H120" s="33"/>
    </row>
    <row r="121" spans="2:8" ht="12" hidden="1" customHeight="1" x14ac:dyDescent="0.25">
      <c r="B121" s="25" t="s">
        <v>51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52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53</v>
      </c>
      <c r="C126" s="28"/>
      <c r="E126" s="2"/>
      <c r="G126" s="32"/>
      <c r="H126" s="33"/>
    </row>
    <row r="127" spans="2:8" ht="13.5" hidden="1" customHeight="1" x14ac:dyDescent="0.25">
      <c r="B127" s="24" t="s">
        <v>54</v>
      </c>
      <c r="C127" s="28"/>
      <c r="E127" s="2"/>
      <c r="G127" s="61"/>
      <c r="H127" s="36"/>
    </row>
    <row r="128" spans="2:8" ht="15" hidden="1" customHeight="1" x14ac:dyDescent="0.25">
      <c r="B128" s="24" t="s">
        <v>55</v>
      </c>
      <c r="C128" s="28"/>
      <c r="E128" s="2"/>
      <c r="G128" s="32"/>
      <c r="H128" s="33"/>
    </row>
    <row r="129" spans="1:8" ht="15" customHeight="1" x14ac:dyDescent="0.25">
      <c r="B129" s="19" t="s">
        <v>56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57</v>
      </c>
      <c r="C135" s="23">
        <f>C11+C12+C39+C94+C13</f>
        <v>50044595.379999995</v>
      </c>
      <c r="E135" s="2"/>
      <c r="G135" s="32"/>
      <c r="H135" s="33"/>
    </row>
    <row r="136" spans="1:8" ht="20.25" customHeight="1" x14ac:dyDescent="0.3">
      <c r="B136" s="41" t="s">
        <v>58</v>
      </c>
      <c r="C136" s="23">
        <f>C4+C9-C135</f>
        <v>3275248.140000008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G139" s="32"/>
      <c r="H139" s="33"/>
    </row>
    <row r="140" spans="1:8" ht="11.25" customHeight="1" x14ac:dyDescent="0.25">
      <c r="A140" s="57"/>
      <c r="B140" s="57"/>
      <c r="E140" s="33"/>
      <c r="F140" s="33"/>
      <c r="G140" s="32"/>
      <c r="H140" s="33"/>
    </row>
    <row r="141" spans="1:8" ht="11.25" customHeight="1" x14ac:dyDescent="0.25">
      <c r="A141" s="57"/>
      <c r="B141" s="57"/>
      <c r="E141" s="32"/>
      <c r="F141" s="32"/>
      <c r="G141" s="33"/>
      <c r="H141" s="33"/>
    </row>
    <row r="142" spans="1:8" ht="11.25" customHeight="1" x14ac:dyDescent="0.25">
      <c r="A142" s="57"/>
      <c r="B142" s="57"/>
      <c r="E142" s="32"/>
      <c r="F142" s="32"/>
      <c r="G142" s="33"/>
      <c r="H142" s="33"/>
    </row>
    <row r="143" spans="1:8" ht="11.2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B144" s="57"/>
      <c r="E144" s="33"/>
      <c r="F144" s="33"/>
      <c r="G144" s="32"/>
      <c r="H144" s="33"/>
    </row>
    <row r="145" spans="1:8" ht="11.25" customHeight="1" x14ac:dyDescent="0.25">
      <c r="A145" s="57"/>
      <c r="B145" s="57"/>
      <c r="E145" s="32"/>
      <c r="F145" s="32"/>
      <c r="G145" s="33"/>
      <c r="H145" s="33"/>
    </row>
    <row r="146" spans="1:8" ht="11.25" customHeight="1" x14ac:dyDescent="0.25">
      <c r="A146" s="57"/>
      <c r="B146" s="57"/>
      <c r="E146" s="32"/>
      <c r="F146" s="32"/>
      <c r="G146" s="33"/>
      <c r="H146" s="33"/>
    </row>
    <row r="147" spans="1:8" ht="11.25" customHeight="1" x14ac:dyDescent="0.25">
      <c r="A147" s="57"/>
      <c r="B147" s="57"/>
      <c r="G147" s="32"/>
      <c r="H147" s="33"/>
    </row>
    <row r="148" spans="1:8" ht="12" customHeight="1" x14ac:dyDescent="0.25">
      <c r="A148" s="57"/>
      <c r="B148" s="57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B150" s="57"/>
      <c r="G150" s="32"/>
      <c r="H150" s="33"/>
    </row>
    <row r="151" spans="1:8" ht="11.25" customHeight="1" x14ac:dyDescent="0.25">
      <c r="A151" s="57"/>
      <c r="B151" s="57"/>
      <c r="G151" s="32"/>
      <c r="H151" s="33"/>
    </row>
    <row r="152" spans="1:8" ht="11.25" customHeight="1" x14ac:dyDescent="0.25">
      <c r="A152" s="57"/>
      <c r="B152" s="57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B154" s="57"/>
      <c r="G154" s="32"/>
      <c r="H154" s="33"/>
    </row>
    <row r="155" spans="1:8" ht="11.25" customHeight="1" x14ac:dyDescent="0.25">
      <c r="A155" s="57"/>
      <c r="B155" s="57"/>
      <c r="G155" s="32"/>
      <c r="H155" s="33"/>
    </row>
    <row r="156" spans="1:8" ht="11.25" customHeight="1" x14ac:dyDescent="0.25">
      <c r="A156" s="57"/>
      <c r="B156" s="57"/>
      <c r="G156" s="32"/>
      <c r="H156" s="33"/>
    </row>
    <row r="157" spans="1:8" ht="13.5" customHeight="1" x14ac:dyDescent="0.25">
      <c r="A157" s="57"/>
      <c r="B157" s="57"/>
      <c r="G157" s="32"/>
      <c r="H157" s="33"/>
    </row>
    <row r="158" spans="1:8" ht="12" customHeight="1" x14ac:dyDescent="0.25">
      <c r="A158" s="57"/>
      <c r="B158" s="57"/>
      <c r="G158" s="32"/>
      <c r="H158" s="33"/>
    </row>
    <row r="159" spans="1:8" ht="12.75" customHeight="1" x14ac:dyDescent="0.25">
      <c r="A159" s="57"/>
      <c r="B159" s="57"/>
      <c r="G159" s="32"/>
      <c r="H159" s="33"/>
    </row>
    <row r="160" spans="1:8" ht="15" customHeight="1" x14ac:dyDescent="0.25">
      <c r="A160" s="57"/>
      <c r="B160" s="57"/>
      <c r="G160" s="32"/>
      <c r="H160" s="33"/>
    </row>
    <row r="161" spans="1:8" ht="12" customHeight="1" x14ac:dyDescent="0.25">
      <c r="A161" s="57"/>
      <c r="B161" s="57"/>
      <c r="G161" s="32"/>
      <c r="H161" s="33"/>
    </row>
    <row r="162" spans="1:8" ht="12" customHeight="1" x14ac:dyDescent="0.25">
      <c r="A162" s="57"/>
      <c r="B162" s="57"/>
      <c r="G162" s="32"/>
      <c r="H162" s="33"/>
    </row>
    <row r="163" spans="1:8" ht="12.75" customHeight="1" x14ac:dyDescent="0.25">
      <c r="A163" s="57"/>
      <c r="B163" s="57"/>
      <c r="G163" s="32"/>
      <c r="H163" s="33"/>
    </row>
    <row r="164" spans="1:8" ht="12.7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3.5" customHeight="1" x14ac:dyDescent="0.25">
      <c r="A166" s="57"/>
      <c r="B166" s="57"/>
      <c r="G166" s="32"/>
      <c r="H166" s="33"/>
    </row>
    <row r="167" spans="1:8" ht="12" customHeight="1" x14ac:dyDescent="0.25">
      <c r="A167" s="57"/>
      <c r="B167" s="57"/>
      <c r="G167" s="32"/>
      <c r="H167" s="33"/>
    </row>
    <row r="168" spans="1:8" ht="14.25" customHeight="1" x14ac:dyDescent="0.25">
      <c r="A168" s="57"/>
      <c r="B168" s="57"/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59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59</v>
      </c>
      <c r="G185" s="44"/>
      <c r="H185" s="45"/>
    </row>
    <row r="186" spans="1:8" ht="14.25" customHeight="1" x14ac:dyDescent="0.25">
      <c r="A186" s="32" t="s">
        <v>59</v>
      </c>
    </row>
    <row r="187" spans="1:8" ht="14.25" customHeight="1" x14ac:dyDescent="0.25">
      <c r="A187" s="32" t="s">
        <v>59</v>
      </c>
    </row>
    <row r="188" spans="1:8" ht="14.25" customHeight="1" x14ac:dyDescent="0.25">
      <c r="A188" s="32" t="s">
        <v>59</v>
      </c>
    </row>
    <row r="189" spans="1:8" ht="14.25" customHeight="1" x14ac:dyDescent="0.25">
      <c r="A189" s="32" t="s">
        <v>59</v>
      </c>
    </row>
    <row r="190" spans="1:8" ht="14.25" customHeight="1" x14ac:dyDescent="0.25">
      <c r="A190" s="32" t="s">
        <v>59</v>
      </c>
    </row>
    <row r="191" spans="1:8" ht="14.25" customHeight="1" x14ac:dyDescent="0.25">
      <c r="A191" s="32" t="s">
        <v>59</v>
      </c>
    </row>
    <row r="192" spans="1:8" ht="14.25" customHeight="1" x14ac:dyDescent="0.25">
      <c r="A192" s="32" t="s">
        <v>59</v>
      </c>
    </row>
    <row r="193" spans="1:5" ht="14.25" customHeight="1" x14ac:dyDescent="0.25">
      <c r="A193" s="32" t="s">
        <v>59</v>
      </c>
    </row>
    <row r="194" spans="1:5" ht="14.25" customHeight="1" x14ac:dyDescent="0.25">
      <c r="A194" s="32" t="s">
        <v>59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31.12.25.</vt:lpstr>
      <vt:lpstr>30.12.25.</vt:lpstr>
      <vt:lpstr>29.12.25.</vt:lpstr>
      <vt:lpstr>27.12.25.</vt:lpstr>
      <vt:lpstr>26.12.25.</vt:lpstr>
      <vt:lpstr>25.12.25.</vt:lpstr>
      <vt:lpstr>24.12.25.</vt:lpstr>
      <vt:lpstr>23.12.25.</vt:lpstr>
      <vt:lpstr>22.12.25.</vt:lpstr>
      <vt:lpstr>20.12.25.</vt:lpstr>
      <vt:lpstr>19.12.25.</vt:lpstr>
      <vt:lpstr>18.12.25.</vt:lpstr>
      <vt:lpstr>17.12.25.</vt:lpstr>
      <vt:lpstr>16.12.25.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2026-01-26T12:38:00Z</dcterms:modified>
</cp:coreProperties>
</file>